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ЗД\Кристина\Провод изолированный\_Дополнительно\"/>
    </mc:Choice>
  </mc:AlternateContent>
  <bookViews>
    <workbookView xWindow="14505" yWindow="-15" windowWidth="4695" windowHeight="9750" firstSheet="1" activeTab="1"/>
  </bookViews>
  <sheets>
    <sheet name="Расчет НМЦ единицы" sheetId="2" r:id="rId1"/>
    <sheet name="Расчет НМЦ лота закупки" sheetId="1" r:id="rId2"/>
    <sheet name="Лист1" sheetId="5" r:id="rId3"/>
  </sheets>
  <definedNames>
    <definedName name="_xlnm._FilterDatabase" localSheetId="1" hidden="1">'Расчет НМЦ лота закупки'!$A$4:$P$31</definedName>
  </definedNames>
  <calcPr calcId="162913"/>
</workbook>
</file>

<file path=xl/calcChain.xml><?xml version="1.0" encoding="utf-8"?>
<calcChain xmlns="http://schemas.openxmlformats.org/spreadsheetml/2006/main">
  <c r="S29" i="1" l="1"/>
  <c r="P29" i="1"/>
  <c r="P30" i="1" s="1"/>
  <c r="M29" i="1"/>
  <c r="M5" i="1"/>
  <c r="G29" i="1"/>
  <c r="J28" i="1"/>
  <c r="G14" i="1" l="1"/>
  <c r="G15" i="1"/>
  <c r="G16" i="1"/>
  <c r="G17" i="1"/>
  <c r="G13" i="1"/>
  <c r="G6" i="1"/>
  <c r="G7" i="1"/>
  <c r="G8" i="1"/>
  <c r="G9" i="1"/>
  <c r="G10" i="1"/>
  <c r="G11" i="1"/>
  <c r="G12" i="1"/>
  <c r="G19" i="1"/>
  <c r="G20" i="1"/>
  <c r="G21" i="1"/>
  <c r="G18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5" i="1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9" i="5"/>
  <c r="D9" i="5"/>
  <c r="D3" i="5"/>
  <c r="D4" i="5"/>
  <c r="D5" i="5"/>
  <c r="D6" i="5"/>
  <c r="D7" i="5"/>
  <c r="D8" i="5"/>
  <c r="D2" i="5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5" i="1"/>
  <c r="G22" i="1" l="1"/>
  <c r="G23" i="1"/>
  <c r="G24" i="1"/>
  <c r="G25" i="1"/>
  <c r="G26" i="1"/>
  <c r="G27" i="1"/>
  <c r="G28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G5" i="1" l="1"/>
  <c r="S30" i="1" l="1"/>
  <c r="S31" i="1"/>
  <c r="G31" i="1"/>
  <c r="G30" i="1"/>
  <c r="J29" i="1"/>
  <c r="J31" i="1" l="1"/>
  <c r="J30" i="1"/>
  <c r="M30" i="1" l="1"/>
  <c r="M31" i="1" s="1"/>
  <c r="P31" i="1"/>
</calcChain>
</file>

<file path=xl/sharedStrings.xml><?xml version="1.0" encoding="utf-8"?>
<sst xmlns="http://schemas.openxmlformats.org/spreadsheetml/2006/main" count="344" uniqueCount="111">
  <si>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</si>
  <si>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</si>
  <si>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</si>
  <si>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</si>
  <si>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</si>
  <si>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</si>
  <si>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</si>
  <si>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</si>
  <si>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Расчет начальной максимальной цены единицы материалов/оборудования (лот _______)  от ____._____.2019г.</t>
  </si>
  <si>
    <t>Цена, руб. с НДС</t>
  </si>
  <si>
    <t>Отчет:</t>
  </si>
  <si>
    <t>______________ /___________/</t>
  </si>
  <si>
    <t>Материал 1</t>
  </si>
  <si>
    <t>Материал 2</t>
  </si>
  <si>
    <t>Материал 3</t>
  </si>
  <si>
    <t>Номер материала SAP</t>
  </si>
  <si>
    <t>шт</t>
  </si>
  <si>
    <t>231278_</t>
  </si>
  <si>
    <t>230648_</t>
  </si>
  <si>
    <t>235392_</t>
  </si>
  <si>
    <t>Сумма, руб. без НДС</t>
  </si>
  <si>
    <t>2. В цене материалов/оборудования включены доставка и все дополнительные расходы.</t>
  </si>
  <si>
    <t>Поставщик №1</t>
  </si>
  <si>
    <t>Поставщик №3</t>
  </si>
  <si>
    <t>Поставщик №2</t>
  </si>
  <si>
    <t>Итог</t>
  </si>
  <si>
    <t>1. Цена была определена как наименьшая среди представленных ТКП.</t>
  </si>
  <si>
    <t>ИТОГО без НДС</t>
  </si>
  <si>
    <t>За плановую цену принять цену Поставщика №1</t>
  </si>
  <si>
    <t>1. Стоимость лота/закупки была определена как наименьшая среди представленных ТКП.</t>
  </si>
  <si>
    <t>Приложение №1</t>
  </si>
  <si>
    <t>Специалист УЛиМТО филиала ___________ ПАО "Россети Центр/ПАО "Россети центр и Приволжье"</t>
  </si>
  <si>
    <t>Начальник УЛиМТО филиала _____________ ПАО "Россети Центр"/ПАО "Россети Центр и Приволжье"</t>
  </si>
  <si>
    <t>Руководитель Дирекции по логистике и МТО ПАО "Россети Центр"</t>
  </si>
  <si>
    <t>______________ /Н.Ю. Баркова /</t>
  </si>
  <si>
    <t>Вед.специалист УЛиМТО филиала "Смоленскэнерго" ПАО "Россети Центр"</t>
  </si>
  <si>
    <t>CNTR</t>
  </si>
  <si>
    <t>Начальник УЛиМТО филиала  "Смоленскэнерго" ПАО "Россети Центр"</t>
  </si>
  <si>
    <t>______________ /Д.М. Ковалев /</t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</si>
  <si>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</si>
  <si>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______________ /А.А. Бордунов/</t>
  </si>
  <si>
    <t>НДС - 22%</t>
  </si>
  <si>
    <t>ПРОВОД МГШВ 1,5</t>
  </si>
  <si>
    <t>Продукция кабельная</t>
  </si>
  <si>
    <t>204H</t>
  </si>
  <si>
    <t>Провод изолированный</t>
  </si>
  <si>
    <t>ТУ 16-505.437-82</t>
  </si>
  <si>
    <t>ПРОВОД АПВ35</t>
  </si>
  <si>
    <t>ГОСТ 6323-79</t>
  </si>
  <si>
    <t>ПРОВОД АПВ50</t>
  </si>
  <si>
    <t>ПРОВОД АПВ70</t>
  </si>
  <si>
    <t>ПРОВОД АПВ95</t>
  </si>
  <si>
    <t>ПРОВОД ПВ1 1</t>
  </si>
  <si>
    <t>ПРОВОД ПВ1 1,5</t>
  </si>
  <si>
    <t>ПРОВОД ПВ1 2,5</t>
  </si>
  <si>
    <t>ПРОВОД ПВ1 4</t>
  </si>
  <si>
    <t>ПРОВОД ПВ1 6</t>
  </si>
  <si>
    <t>ПРОВОД ПВ3 1,5</t>
  </si>
  <si>
    <t>ПРОВОД ПВ3 2,5</t>
  </si>
  <si>
    <t>ПРОВОД ПВС 3Х0,75</t>
  </si>
  <si>
    <t>ГОСТ 7399-97</t>
  </si>
  <si>
    <t>ПРОВОД ПВС 3Х1,5</t>
  </si>
  <si>
    <t>ПРОВОД ПВС 3Х2,5</t>
  </si>
  <si>
    <t>ПРОВОД ПВСНГ-LS 2Х1,5</t>
  </si>
  <si>
    <t>ТУ 16.К01-49-2005</t>
  </si>
  <si>
    <t>ПРОВОД ПВСНГ-LS 3Х2,5</t>
  </si>
  <si>
    <t>ПРОВОД ПУВ 2,5</t>
  </si>
  <si>
    <t>ТУ 16-705.501-2010</t>
  </si>
  <si>
    <t>ПРОВОД ПУГВ 1,5</t>
  </si>
  <si>
    <t>ПРОВОД ПУГВ 4</t>
  </si>
  <si>
    <t>ПРОВОД ПАВ 35</t>
  </si>
  <si>
    <t>ТУ 3551-006-415806</t>
  </si>
  <si>
    <t>ПРОВОД ПУГВ 6 ЖЕЛТО-ЗЕЛЕНЫЙ</t>
  </si>
  <si>
    <t>ПРОВОД ПУВ 1,5 СИНИЙ</t>
  </si>
  <si>
    <t>ПРОВОД ПАВ 50</t>
  </si>
  <si>
    <t>ПРОВОД ПУГВ 4 КРАСНЫЙ</t>
  </si>
  <si>
    <t>ПРОВОД ПУВ 2,5 ЖЕЛТО-ЗЕЛЕНЫЙ</t>
  </si>
  <si>
    <t>ПРОВОД СИЛОВОЙ ПУГВ 1Х6 ЖЕЛТО-ЗЕЛЕНЫЙ</t>
  </si>
  <si>
    <t>ПРОВОД ПУГВ 10 ЖЕЛТО-ЗЕЛЕНЫЙ</t>
  </si>
  <si>
    <t>Провод МГШВ 1,5</t>
  </si>
  <si>
    <t xml:space="preserve">м </t>
  </si>
  <si>
    <t>Провод АПВ35</t>
  </si>
  <si>
    <t>м</t>
  </si>
  <si>
    <t>Провод АПВ50</t>
  </si>
  <si>
    <t>Провод АПВ70</t>
  </si>
  <si>
    <t>Провод АПВ95</t>
  </si>
  <si>
    <t>Провод ПВ1 1</t>
  </si>
  <si>
    <t>Провод ПВ1 1,5</t>
  </si>
  <si>
    <t>Провод ПВ1 2,5</t>
  </si>
  <si>
    <t>Провод ПВ3 1,5</t>
  </si>
  <si>
    <t>Провод ПВ3 2,5</t>
  </si>
  <si>
    <t>Провод ПВС 3х0,75</t>
  </si>
  <si>
    <t>Провод ПВС 3х1,5</t>
  </si>
  <si>
    <t>Провод ПВС 3х2,5</t>
  </si>
  <si>
    <t>Провод ПВСнг-LS 2х1,5</t>
  </si>
  <si>
    <t>Провод ПВСнг-LS 3х2,5</t>
  </si>
  <si>
    <t>Провод ПуГВ 1,5</t>
  </si>
  <si>
    <t>Провод ПАВ 35</t>
  </si>
  <si>
    <t>Провод ПуГВ 6 желто-зеленый</t>
  </si>
  <si>
    <t>Провод ПуВ 1,5 синий</t>
  </si>
  <si>
    <t>Провод ПАВ 50</t>
  </si>
  <si>
    <t>Провод ПуГВ 4 красный</t>
  </si>
  <si>
    <t>Провод ПуВ 2,5 желто-зеленый</t>
  </si>
  <si>
    <t>Провод силовой ПуГВ 1x6 желто-зеленый</t>
  </si>
  <si>
    <t>Провод ПуГВ 10 желто-зеленый</t>
  </si>
  <si>
    <t>Расчет начальной максимальной цены лота/закупки (лот 204H)  от 28.02.2026г.                                                                                                                                                             Приложение расчет НМЦ</t>
  </si>
  <si>
    <t>За расчетную стоимость лота/закупки принять стоимоть КП №1 от 17.02.2026</t>
  </si>
  <si>
    <t>КП №1 от 17.02.2026</t>
  </si>
  <si>
    <t>КП №2 от 24.02.2026</t>
  </si>
  <si>
    <t>КП №3 от 25.02.2026</t>
  </si>
  <si>
    <t>Начальник Департамента логистики и 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</si>
</sst>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0" fillId="0" borderId="2" xfId="0" applyBorder="1"/>
    <xf numFmtId="0" fontId="2" fillId="0" borderId="0" xfId="0" applyFont="1" applyAlignment="1">
      <alignment horizontal="left"/>
    </xf>
    <xf numFmtId="14" fontId="0" fillId="0" borderId="2" xfId="0" applyNumberFormat="1" applyBorder="1"/>
    <xf numFmtId="0" fontId="3" fillId="0" borderId="0" xfId="0" applyFont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1" fontId="0" fillId="0" borderId="2" xfId="0" applyNumberForma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3" fontId="0" fillId="0" borderId="0" xfId="0" applyNumberFormat="1"/>
    <xf numFmtId="2" fontId="2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/>
    <xf numFmtId="2" fontId="12" fillId="0" borderId="2" xfId="0" applyNumberFormat="1" applyFont="1" applyBorder="1"/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3" fillId="0" borderId="5" xfId="0" applyNumberFormat="1" applyFont="1" applyFill="1" applyBorder="1" applyAlignment="1">
      <alignment wrapText="1"/>
    </xf>
    <xf numFmtId="4" fontId="11" fillId="0" borderId="5" xfId="0" applyNumberFormat="1" applyFont="1" applyFill="1" applyBorder="1" applyAlignment="1">
      <alignment wrapText="1"/>
    </xf>
    <xf numFmtId="4" fontId="11" fillId="0" borderId="2" xfId="0" applyNumberFormat="1" applyFont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2" fillId="0" borderId="2" xfId="0" applyFont="1" applyBorder="1" applyAlignment="1"/>
    <xf numFmtId="0" fontId="1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3" fontId="1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Border="1" applyAlignment="1">
      <alignment horizontal="left"/>
    </xf>
    <xf numFmtId="4" fontId="13" fillId="0" borderId="3" xfId="0" applyNumberFormat="1" applyFont="1" applyFill="1" applyBorder="1" applyAlignment="1">
      <alignment wrapText="1"/>
    </xf>
    <xf numFmtId="4" fontId="13" fillId="0" borderId="7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wrapText="1"/>
    </xf>
    <xf numFmtId="0" fontId="10" fillId="0" borderId="6" xfId="0" applyFont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="51" zoomScaleNormal="100" zoomScaleSheetLayoutView="51" workbookViewId="0">
      <selection activeCell="G9" sqref="G9"/>
    </sheetView>
  </sheetViews>
  <sheetFormatPr defaultColWidth="9.140625" defaultRowHeight="15" x14ac:dyDescent="0.25"/>
  <cols>
    <col min="1" max="1" width="3.140625" style="1" bestFit="1" customWidth="1"/>
    <col min="2" max="2" width="15" style="1" bestFit="1" customWidth="1"/>
    <col min="3" max="3" width="27.42578125" style="4" bestFit="1" customWidth="1"/>
    <col min="4" max="4" width="7.7109375" style="1" customWidth="1"/>
    <col min="5" max="5" width="13.140625" style="2" customWidth="1"/>
    <col min="6" max="6" width="14.28515625" style="2" customWidth="1"/>
    <col min="7" max="7" width="18" style="1" customWidth="1"/>
    <col min="8" max="8" width="15.7109375" style="1" customWidth="1"/>
    <col min="9" max="9" width="16.28515625" style="1" customWidth="1"/>
    <col min="10" max="10" width="14.7109375" style="1" customWidth="1"/>
    <col min="11" max="11" width="15.5703125" style="16" customWidth="1"/>
    <col min="12" max="14" width="13.7109375" style="16" customWidth="1"/>
    <col min="15" max="16384" width="9.140625" style="1"/>
  </cols>
  <sheetData>
    <row r="1" spans="1:14" x14ac:dyDescent="0.25">
      <c r="N1" s="27" t="s">
        <v>30</v>
      </c>
    </row>
    <row r="2" spans="1:14" s="3" customFormat="1" ht="27.75" customHeight="1" x14ac:dyDescent="0.25">
      <c r="A2" s="61" t="s">
        <v>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3.9" x14ac:dyDescent="0.25">
      <c r="B3" s="5"/>
      <c r="C3" s="6"/>
    </row>
    <row r="4" spans="1:14" ht="27.75" customHeight="1" x14ac:dyDescent="0.25">
      <c r="A4" s="65" t="s">
        <v>2</v>
      </c>
      <c r="B4" s="64" t="s">
        <v>15</v>
      </c>
      <c r="C4" s="64" t="s">
        <v>0</v>
      </c>
      <c r="D4" s="64" t="s">
        <v>1</v>
      </c>
      <c r="E4" s="62" t="s">
        <v>25</v>
      </c>
      <c r="F4" s="63"/>
      <c r="G4" s="62" t="s">
        <v>7</v>
      </c>
      <c r="H4" s="63"/>
      <c r="I4" s="62" t="s">
        <v>22</v>
      </c>
      <c r="J4" s="63"/>
      <c r="K4" s="62" t="s">
        <v>24</v>
      </c>
      <c r="L4" s="63"/>
      <c r="M4" s="62" t="s">
        <v>23</v>
      </c>
      <c r="N4" s="63"/>
    </row>
    <row r="5" spans="1:14" s="3" customFormat="1" ht="64.5" customHeight="1" x14ac:dyDescent="0.25">
      <c r="A5" s="65"/>
      <c r="B5" s="64"/>
      <c r="C5" s="64"/>
      <c r="D5" s="64"/>
      <c r="E5" s="7" t="s">
        <v>6</v>
      </c>
      <c r="F5" s="7" t="s">
        <v>9</v>
      </c>
      <c r="G5" s="7" t="s">
        <v>6</v>
      </c>
      <c r="H5" s="7" t="s">
        <v>9</v>
      </c>
      <c r="I5" s="7" t="s">
        <v>6</v>
      </c>
      <c r="J5" s="7" t="s">
        <v>9</v>
      </c>
      <c r="K5" s="7" t="s">
        <v>6</v>
      </c>
      <c r="L5" s="7" t="s">
        <v>9</v>
      </c>
      <c r="M5" s="7" t="s">
        <v>6</v>
      </c>
      <c r="N5" s="7" t="s">
        <v>9</v>
      </c>
    </row>
    <row r="6" spans="1:14" s="12" customFormat="1" x14ac:dyDescent="0.25">
      <c r="A6" s="8">
        <v>1</v>
      </c>
      <c r="B6" s="26" t="s">
        <v>17</v>
      </c>
      <c r="C6" s="9" t="s">
        <v>12</v>
      </c>
      <c r="D6" s="8" t="s">
        <v>16</v>
      </c>
      <c r="E6" s="10"/>
      <c r="F6" s="10"/>
      <c r="G6" s="10"/>
      <c r="H6" s="11"/>
      <c r="I6" s="11"/>
      <c r="J6" s="11"/>
      <c r="K6" s="11"/>
      <c r="L6" s="11"/>
      <c r="M6" s="11"/>
      <c r="N6" s="11"/>
    </row>
    <row r="7" spans="1:14" s="12" customFormat="1" x14ac:dyDescent="0.25">
      <c r="A7" s="8">
        <v>2</v>
      </c>
      <c r="B7" s="26" t="s">
        <v>18</v>
      </c>
      <c r="C7" s="9" t="s">
        <v>13</v>
      </c>
      <c r="D7" s="8" t="s">
        <v>16</v>
      </c>
      <c r="E7" s="10"/>
      <c r="F7" s="10"/>
      <c r="G7" s="10"/>
      <c r="H7" s="11"/>
      <c r="I7" s="11"/>
      <c r="J7" s="11"/>
      <c r="K7" s="11"/>
      <c r="L7" s="11"/>
      <c r="M7" s="11"/>
      <c r="N7" s="11"/>
    </row>
    <row r="8" spans="1:14" s="12" customFormat="1" x14ac:dyDescent="0.25">
      <c r="A8" s="8">
        <v>3</v>
      </c>
      <c r="B8" s="26" t="s">
        <v>19</v>
      </c>
      <c r="C8" s="9" t="s">
        <v>14</v>
      </c>
      <c r="D8" s="8" t="s">
        <v>16</v>
      </c>
      <c r="E8" s="10"/>
      <c r="F8" s="10"/>
      <c r="G8" s="10"/>
      <c r="H8" s="11"/>
      <c r="I8" s="11"/>
      <c r="J8" s="11"/>
      <c r="K8" s="11"/>
      <c r="L8" s="11"/>
      <c r="M8" s="11"/>
      <c r="N8" s="11"/>
    </row>
    <row r="10" spans="1:14" x14ac:dyDescent="0.25">
      <c r="B10" s="66" t="s">
        <v>10</v>
      </c>
      <c r="C10" s="66"/>
      <c r="D10" s="66"/>
      <c r="E10" s="66"/>
      <c r="F10" s="66"/>
      <c r="G10" s="66"/>
      <c r="H10" s="66"/>
      <c r="I10" s="66"/>
      <c r="J10" s="66"/>
    </row>
    <row r="11" spans="1:14" x14ac:dyDescent="0.25">
      <c r="B11" s="21" t="s">
        <v>28</v>
      </c>
      <c r="C11" s="21"/>
      <c r="D11" s="21"/>
      <c r="E11" s="21"/>
      <c r="F11" s="21"/>
      <c r="G11" s="21"/>
      <c r="H11" s="21"/>
      <c r="I11" s="21"/>
      <c r="J11" s="21"/>
    </row>
    <row r="12" spans="1:14" x14ac:dyDescent="0.25">
      <c r="B12" s="67" t="s">
        <v>26</v>
      </c>
      <c r="C12" s="67"/>
      <c r="D12" s="67"/>
      <c r="E12" s="67"/>
      <c r="F12" s="67"/>
      <c r="G12" s="67"/>
      <c r="H12" s="67"/>
      <c r="I12" s="67"/>
      <c r="J12" s="67"/>
    </row>
    <row r="13" spans="1:14" x14ac:dyDescent="0.25">
      <c r="B13" s="1" t="s">
        <v>21</v>
      </c>
      <c r="C13" s="1"/>
      <c r="E13" s="22"/>
      <c r="F13" s="22"/>
    </row>
    <row r="14" spans="1:14" ht="13.9" x14ac:dyDescent="0.25">
      <c r="C14" s="1"/>
      <c r="E14" s="22"/>
      <c r="F14" s="22"/>
    </row>
    <row r="15" spans="1:14" x14ac:dyDescent="0.25">
      <c r="B15" s="60" t="s">
        <v>31</v>
      </c>
      <c r="C15" s="60"/>
      <c r="D15" s="60"/>
      <c r="E15" s="60"/>
      <c r="F15" s="60"/>
      <c r="G15" s="60"/>
      <c r="H15" s="1" t="s">
        <v>11</v>
      </c>
    </row>
    <row r="16" spans="1:14" s="15" customFormat="1" ht="13.9" x14ac:dyDescent="0.25">
      <c r="B16" s="1"/>
      <c r="D16" s="18"/>
      <c r="E16" s="19"/>
      <c r="F16" s="20"/>
      <c r="H16" s="1"/>
      <c r="K16" s="17"/>
      <c r="L16" s="17"/>
      <c r="M16" s="17"/>
      <c r="N16" s="17"/>
    </row>
    <row r="17" spans="2:14" s="15" customFormat="1" x14ac:dyDescent="0.25">
      <c r="B17" s="58" t="s">
        <v>32</v>
      </c>
      <c r="C17" s="58"/>
      <c r="D17" s="58"/>
      <c r="E17" s="58"/>
      <c r="F17" s="58"/>
      <c r="G17" s="58"/>
      <c r="H17" s="1" t="s">
        <v>11</v>
      </c>
      <c r="K17" s="17"/>
      <c r="L17" s="17"/>
      <c r="M17" s="17"/>
      <c r="N17" s="17"/>
    </row>
    <row r="18" spans="2:14" s="15" customFormat="1" ht="13.9" x14ac:dyDescent="0.3">
      <c r="B18" s="18"/>
      <c r="C18" s="24"/>
      <c r="D18" s="24"/>
      <c r="E18" s="25"/>
      <c r="F18" s="25"/>
      <c r="K18" s="17"/>
      <c r="L18" s="17"/>
      <c r="M18" s="17"/>
      <c r="N18" s="17"/>
    </row>
    <row r="19" spans="2:14" s="15" customFormat="1" x14ac:dyDescent="0.25">
      <c r="B19" s="24" t="s">
        <v>4</v>
      </c>
      <c r="C19" s="24"/>
      <c r="D19" s="24"/>
      <c r="E19" s="25"/>
      <c r="F19" s="25"/>
      <c r="K19" s="17"/>
      <c r="L19" s="17"/>
      <c r="M19" s="17"/>
      <c r="N19" s="17"/>
    </row>
    <row r="20" spans="2:14" x14ac:dyDescent="0.25">
      <c r="B20" s="59" t="s">
        <v>33</v>
      </c>
      <c r="C20" s="59"/>
      <c r="D20" s="59"/>
      <c r="E20" s="59"/>
      <c r="F20" s="59"/>
      <c r="H20" s="1" t="s">
        <v>11</v>
      </c>
    </row>
  </sheetData>
  <mergeCells count="15">
    <mergeCell ref="B17:G17"/>
    <mergeCell ref="B20:F20"/>
    <mergeCell ref="B15:G15"/>
    <mergeCell ref="A2:N2"/>
    <mergeCell ref="E4:F4"/>
    <mergeCell ref="D4:D5"/>
    <mergeCell ref="C4:C5"/>
    <mergeCell ref="B4:B5"/>
    <mergeCell ref="A4:A5"/>
    <mergeCell ref="M4:N4"/>
    <mergeCell ref="B10:J10"/>
    <mergeCell ref="B12:J12"/>
    <mergeCell ref="G4:H4"/>
    <mergeCell ref="I4:J4"/>
    <mergeCell ref="K4:L4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topLeftCell="F2" zoomScale="112" zoomScaleNormal="112" zoomScaleSheetLayoutView="100" workbookViewId="0">
      <selection activeCell="S29" sqref="S29"/>
    </sheetView>
  </sheetViews>
  <sheetFormatPr defaultColWidth="9.140625" defaultRowHeight="15" x14ac:dyDescent="0.25"/>
  <cols>
    <col min="1" max="1" width="3.42578125" style="1" bestFit="1" customWidth="1"/>
    <col min="2" max="2" width="9.28515625" style="1" customWidth="1"/>
    <col min="3" max="3" width="41.5703125" style="4" customWidth="1"/>
    <col min="4" max="4" width="6.7109375" style="1" customWidth="1"/>
    <col min="5" max="5" width="8.5703125" style="1" customWidth="1"/>
    <col min="6" max="6" width="11.85546875" style="2" customWidth="1"/>
    <col min="7" max="7" width="12.42578125" style="2" customWidth="1"/>
    <col min="8" max="8" width="8.5703125" style="1" customWidth="1"/>
    <col min="9" max="9" width="13.5703125" style="1" customWidth="1"/>
    <col min="10" max="10" width="14" style="1" customWidth="1"/>
    <col min="11" max="11" width="7.85546875" style="1" customWidth="1"/>
    <col min="12" max="12" width="11.7109375" style="1" customWidth="1"/>
    <col min="13" max="13" width="14" style="1" customWidth="1"/>
    <col min="14" max="14" width="7.85546875" style="1" customWidth="1"/>
    <col min="15" max="15" width="11" style="16" customWidth="1"/>
    <col min="16" max="16" width="15.28515625" style="16" customWidth="1"/>
    <col min="17" max="17" width="8" style="16" bestFit="1" customWidth="1"/>
    <col min="18" max="18" width="10.7109375" style="16" customWidth="1"/>
    <col min="19" max="19" width="14.5703125" style="16" customWidth="1"/>
    <col min="20" max="16384" width="9.140625" style="1"/>
  </cols>
  <sheetData>
    <row r="1" spans="1:20" ht="15" hidden="1" customHeight="1" x14ac:dyDescent="0.25">
      <c r="S1" s="27"/>
    </row>
    <row r="2" spans="1:20" s="3" customFormat="1" ht="27.75" customHeight="1" x14ac:dyDescent="0.25">
      <c r="A2" s="61" t="s">
        <v>105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0" ht="27.75" customHeight="1" x14ac:dyDescent="0.25">
      <c r="A3" s="74" t="s">
        <v>2</v>
      </c>
      <c r="B3" s="73" t="s">
        <v>15</v>
      </c>
      <c r="C3" s="73" t="s">
        <v>0</v>
      </c>
      <c r="D3" s="73" t="s">
        <v>1</v>
      </c>
      <c r="E3" s="73" t="s">
        <v>25</v>
      </c>
      <c r="F3" s="73"/>
      <c r="G3" s="73"/>
      <c r="H3" s="73" t="s">
        <v>7</v>
      </c>
      <c r="I3" s="73"/>
      <c r="J3" s="73"/>
      <c r="K3" s="73" t="s">
        <v>107</v>
      </c>
      <c r="L3" s="73"/>
      <c r="M3" s="73"/>
      <c r="N3" s="73" t="s">
        <v>108</v>
      </c>
      <c r="O3" s="73"/>
      <c r="P3" s="73"/>
      <c r="Q3" s="73" t="s">
        <v>109</v>
      </c>
      <c r="R3" s="73"/>
      <c r="S3" s="73"/>
    </row>
    <row r="4" spans="1:20" s="3" customFormat="1" ht="64.5" customHeight="1" x14ac:dyDescent="0.25">
      <c r="A4" s="74"/>
      <c r="B4" s="73"/>
      <c r="C4" s="73"/>
      <c r="D4" s="73"/>
      <c r="E4" s="32" t="s">
        <v>5</v>
      </c>
      <c r="F4" s="32" t="s">
        <v>6</v>
      </c>
      <c r="G4" s="32" t="s">
        <v>20</v>
      </c>
      <c r="H4" s="38" t="s">
        <v>5</v>
      </c>
      <c r="I4" s="38" t="s">
        <v>6</v>
      </c>
      <c r="J4" s="38" t="s">
        <v>20</v>
      </c>
      <c r="K4" s="38" t="s">
        <v>5</v>
      </c>
      <c r="L4" s="32" t="s">
        <v>6</v>
      </c>
      <c r="M4" s="32" t="s">
        <v>20</v>
      </c>
      <c r="N4" s="32" t="s">
        <v>5</v>
      </c>
      <c r="O4" s="32" t="s">
        <v>6</v>
      </c>
      <c r="P4" s="32" t="s">
        <v>20</v>
      </c>
      <c r="Q4" s="32" t="s">
        <v>5</v>
      </c>
      <c r="R4" s="32" t="s">
        <v>6</v>
      </c>
      <c r="S4" s="32" t="s">
        <v>20</v>
      </c>
    </row>
    <row r="5" spans="1:20" s="3" customFormat="1" ht="15" customHeight="1" x14ac:dyDescent="0.25">
      <c r="A5" s="41">
        <v>1</v>
      </c>
      <c r="B5" s="42">
        <v>2064847</v>
      </c>
      <c r="C5" s="52" t="s">
        <v>42</v>
      </c>
      <c r="D5" s="42" t="s">
        <v>82</v>
      </c>
      <c r="E5" s="42">
        <v>25</v>
      </c>
      <c r="F5" s="43">
        <v>40</v>
      </c>
      <c r="G5" s="44">
        <f>E5*F5</f>
        <v>1000</v>
      </c>
      <c r="H5" s="42">
        <v>25</v>
      </c>
      <c r="I5" s="43">
        <v>22.46</v>
      </c>
      <c r="J5" s="45">
        <f>H5*I5</f>
        <v>561.5</v>
      </c>
      <c r="K5" s="42">
        <v>25</v>
      </c>
      <c r="L5" s="43">
        <v>40</v>
      </c>
      <c r="M5" s="45">
        <f>K5*L5</f>
        <v>1000</v>
      </c>
      <c r="N5" s="42">
        <v>25</v>
      </c>
      <c r="O5" s="43">
        <v>42</v>
      </c>
      <c r="P5" s="45">
        <f>N5*O5</f>
        <v>1050</v>
      </c>
      <c r="Q5" s="42">
        <v>25</v>
      </c>
      <c r="R5" s="43">
        <v>21.5</v>
      </c>
      <c r="S5" s="45">
        <f>Q5*R5</f>
        <v>537.5</v>
      </c>
      <c r="T5" s="40"/>
    </row>
    <row r="6" spans="1:20" s="3" customFormat="1" ht="15" customHeight="1" x14ac:dyDescent="0.25">
      <c r="A6" s="41">
        <v>2</v>
      </c>
      <c r="B6" s="42">
        <v>2103638</v>
      </c>
      <c r="C6" s="52" t="s">
        <v>47</v>
      </c>
      <c r="D6" s="42" t="s">
        <v>82</v>
      </c>
      <c r="E6" s="42">
        <v>756</v>
      </c>
      <c r="F6" s="43">
        <v>60</v>
      </c>
      <c r="G6" s="44">
        <f t="shared" ref="G6:G12" si="0">E6*F6</f>
        <v>45360</v>
      </c>
      <c r="H6" s="42">
        <v>756</v>
      </c>
      <c r="I6" s="43">
        <v>92.47</v>
      </c>
      <c r="J6" s="45">
        <f t="shared" ref="J6:J28" si="1">H6*I6</f>
        <v>69907.319999999992</v>
      </c>
      <c r="K6" s="42">
        <v>756</v>
      </c>
      <c r="L6" s="43">
        <v>60</v>
      </c>
      <c r="M6" s="45">
        <f t="shared" ref="M6:M28" si="2">K6*L6</f>
        <v>45360</v>
      </c>
      <c r="N6" s="42">
        <v>756</v>
      </c>
      <c r="O6" s="43">
        <v>72.5</v>
      </c>
      <c r="P6" s="45">
        <f t="shared" ref="P6:P28" si="3">N6*O6</f>
        <v>54810</v>
      </c>
      <c r="Q6" s="42">
        <v>756</v>
      </c>
      <c r="R6" s="43">
        <v>96</v>
      </c>
      <c r="S6" s="45">
        <f t="shared" ref="S6:S28" si="4">Q6*R6</f>
        <v>72576</v>
      </c>
      <c r="T6" s="40"/>
    </row>
    <row r="7" spans="1:20" s="3" customFormat="1" ht="15" customHeight="1" x14ac:dyDescent="0.25">
      <c r="A7" s="41">
        <f>A6+1</f>
        <v>3</v>
      </c>
      <c r="B7" s="42">
        <v>2103640</v>
      </c>
      <c r="C7" s="52" t="s">
        <v>49</v>
      </c>
      <c r="D7" s="42" t="s">
        <v>82</v>
      </c>
      <c r="E7" s="42">
        <v>230</v>
      </c>
      <c r="F7" s="43">
        <v>80</v>
      </c>
      <c r="G7" s="44">
        <f t="shared" si="0"/>
        <v>18400</v>
      </c>
      <c r="H7" s="42">
        <v>230</v>
      </c>
      <c r="I7" s="43">
        <v>121.86</v>
      </c>
      <c r="J7" s="45">
        <f t="shared" si="1"/>
        <v>28027.8</v>
      </c>
      <c r="K7" s="42">
        <v>230</v>
      </c>
      <c r="L7" s="43">
        <v>80</v>
      </c>
      <c r="M7" s="45">
        <f t="shared" si="2"/>
        <v>18400</v>
      </c>
      <c r="N7" s="42">
        <v>230</v>
      </c>
      <c r="O7" s="43">
        <v>110.5</v>
      </c>
      <c r="P7" s="45">
        <f t="shared" si="3"/>
        <v>25415</v>
      </c>
      <c r="Q7" s="42">
        <v>230</v>
      </c>
      <c r="R7" s="43">
        <v>124</v>
      </c>
      <c r="S7" s="45">
        <f t="shared" si="4"/>
        <v>28520</v>
      </c>
      <c r="T7" s="40"/>
    </row>
    <row r="8" spans="1:20" s="3" customFormat="1" ht="17.25" customHeight="1" x14ac:dyDescent="0.25">
      <c r="A8" s="41">
        <f t="shared" ref="A8:A28" si="5">A7+1</f>
        <v>4</v>
      </c>
      <c r="B8" s="42">
        <v>2103642</v>
      </c>
      <c r="C8" s="46" t="s">
        <v>50</v>
      </c>
      <c r="D8" s="42" t="s">
        <v>82</v>
      </c>
      <c r="E8" s="42">
        <v>60</v>
      </c>
      <c r="F8" s="43">
        <v>110</v>
      </c>
      <c r="G8" s="44">
        <f t="shared" si="0"/>
        <v>6600</v>
      </c>
      <c r="H8" s="42">
        <v>60</v>
      </c>
      <c r="I8" s="43">
        <v>116.99</v>
      </c>
      <c r="J8" s="45">
        <f t="shared" si="1"/>
        <v>7019.4</v>
      </c>
      <c r="K8" s="42">
        <v>60</v>
      </c>
      <c r="L8" s="43">
        <v>110</v>
      </c>
      <c r="M8" s="45">
        <f t="shared" si="2"/>
        <v>6600</v>
      </c>
      <c r="N8" s="42">
        <v>60</v>
      </c>
      <c r="O8" s="43">
        <v>112</v>
      </c>
      <c r="P8" s="45">
        <f t="shared" si="3"/>
        <v>6720</v>
      </c>
      <c r="Q8" s="42">
        <v>60</v>
      </c>
      <c r="R8" s="43">
        <v>110.4</v>
      </c>
      <c r="S8" s="45">
        <f t="shared" si="4"/>
        <v>6624</v>
      </c>
      <c r="T8" s="40"/>
    </row>
    <row r="9" spans="1:20" s="3" customFormat="1" ht="16.5" customHeight="1" x14ac:dyDescent="0.25">
      <c r="A9" s="41">
        <f t="shared" si="5"/>
        <v>5</v>
      </c>
      <c r="B9" s="42">
        <v>2103643</v>
      </c>
      <c r="C9" s="46" t="s">
        <v>51</v>
      </c>
      <c r="D9" s="42" t="s">
        <v>82</v>
      </c>
      <c r="E9" s="42">
        <v>24</v>
      </c>
      <c r="F9" s="43">
        <v>150</v>
      </c>
      <c r="G9" s="44">
        <f t="shared" si="0"/>
        <v>3600</v>
      </c>
      <c r="H9" s="42">
        <v>24</v>
      </c>
      <c r="I9" s="43">
        <v>131.6</v>
      </c>
      <c r="J9" s="45">
        <f t="shared" si="1"/>
        <v>3158.3999999999996</v>
      </c>
      <c r="K9" s="42">
        <v>24</v>
      </c>
      <c r="L9" s="43">
        <v>150</v>
      </c>
      <c r="M9" s="45">
        <f t="shared" si="2"/>
        <v>3600</v>
      </c>
      <c r="N9" s="42">
        <v>24</v>
      </c>
      <c r="O9" s="43">
        <v>168.2</v>
      </c>
      <c r="P9" s="45">
        <f t="shared" si="3"/>
        <v>4036.7999999999997</v>
      </c>
      <c r="Q9" s="42">
        <v>24</v>
      </c>
      <c r="R9" s="43">
        <v>130.19999999999999</v>
      </c>
      <c r="S9" s="45">
        <f t="shared" si="4"/>
        <v>3124.7999999999997</v>
      </c>
      <c r="T9" s="40"/>
    </row>
    <row r="10" spans="1:20" s="3" customFormat="1" ht="15" customHeight="1" x14ac:dyDescent="0.25">
      <c r="A10" s="41">
        <f t="shared" si="5"/>
        <v>6</v>
      </c>
      <c r="B10" s="42">
        <v>2103694</v>
      </c>
      <c r="C10" s="46" t="s">
        <v>52</v>
      </c>
      <c r="D10" s="42" t="s">
        <v>82</v>
      </c>
      <c r="E10" s="42">
        <v>1000</v>
      </c>
      <c r="F10" s="43">
        <v>15</v>
      </c>
      <c r="G10" s="44">
        <f t="shared" si="0"/>
        <v>15000</v>
      </c>
      <c r="H10" s="42">
        <v>1000</v>
      </c>
      <c r="I10" s="43">
        <v>18.760000000000002</v>
      </c>
      <c r="J10" s="45">
        <f t="shared" si="1"/>
        <v>18760</v>
      </c>
      <c r="K10" s="42">
        <v>1000</v>
      </c>
      <c r="L10" s="43">
        <v>15</v>
      </c>
      <c r="M10" s="45">
        <f t="shared" si="2"/>
        <v>15000</v>
      </c>
      <c r="N10" s="42">
        <v>1000</v>
      </c>
      <c r="O10" s="43">
        <v>17.600000000000001</v>
      </c>
      <c r="P10" s="45">
        <f t="shared" si="3"/>
        <v>17600</v>
      </c>
      <c r="Q10" s="42">
        <v>1000</v>
      </c>
      <c r="R10" s="43">
        <v>18.8</v>
      </c>
      <c r="S10" s="45">
        <f t="shared" si="4"/>
        <v>18800</v>
      </c>
      <c r="T10" s="40"/>
    </row>
    <row r="11" spans="1:20" s="3" customFormat="1" ht="12.75" customHeight="1" x14ac:dyDescent="0.25">
      <c r="A11" s="41">
        <f t="shared" si="5"/>
        <v>7</v>
      </c>
      <c r="B11" s="42">
        <v>2103695</v>
      </c>
      <c r="C11" s="46" t="s">
        <v>53</v>
      </c>
      <c r="D11" s="42" t="s">
        <v>82</v>
      </c>
      <c r="E11" s="42">
        <v>1200</v>
      </c>
      <c r="F11" s="43">
        <v>20</v>
      </c>
      <c r="G11" s="44">
        <f t="shared" si="0"/>
        <v>24000</v>
      </c>
      <c r="H11" s="42">
        <v>1200</v>
      </c>
      <c r="I11" s="43">
        <v>25.97</v>
      </c>
      <c r="J11" s="45">
        <f t="shared" si="1"/>
        <v>31164</v>
      </c>
      <c r="K11" s="42">
        <v>1200</v>
      </c>
      <c r="L11" s="43">
        <v>20</v>
      </c>
      <c r="M11" s="45">
        <f t="shared" si="2"/>
        <v>24000</v>
      </c>
      <c r="N11" s="42">
        <v>1200</v>
      </c>
      <c r="O11" s="43">
        <v>23.6</v>
      </c>
      <c r="P11" s="45">
        <f t="shared" si="3"/>
        <v>28320</v>
      </c>
      <c r="Q11" s="42">
        <v>1200</v>
      </c>
      <c r="R11" s="43">
        <v>26.9</v>
      </c>
      <c r="S11" s="45">
        <f t="shared" si="4"/>
        <v>32280</v>
      </c>
      <c r="T11" s="40"/>
    </row>
    <row r="12" spans="1:20" s="3" customFormat="1" ht="14.25" customHeight="1" x14ac:dyDescent="0.25">
      <c r="A12" s="41">
        <f t="shared" si="5"/>
        <v>8</v>
      </c>
      <c r="B12" s="42">
        <v>2103698</v>
      </c>
      <c r="C12" s="46" t="s">
        <v>54</v>
      </c>
      <c r="D12" s="42" t="s">
        <v>82</v>
      </c>
      <c r="E12" s="42">
        <v>1200</v>
      </c>
      <c r="F12" s="43">
        <v>33</v>
      </c>
      <c r="G12" s="44">
        <f t="shared" si="0"/>
        <v>39600</v>
      </c>
      <c r="H12" s="42">
        <v>1200</v>
      </c>
      <c r="I12" s="43">
        <v>43.09</v>
      </c>
      <c r="J12" s="45">
        <f t="shared" si="1"/>
        <v>51708.000000000007</v>
      </c>
      <c r="K12" s="42">
        <v>1200</v>
      </c>
      <c r="L12" s="43">
        <v>33</v>
      </c>
      <c r="M12" s="45">
        <f t="shared" si="2"/>
        <v>39600</v>
      </c>
      <c r="N12" s="42">
        <v>1200</v>
      </c>
      <c r="O12" s="43">
        <v>39.6</v>
      </c>
      <c r="P12" s="45">
        <f t="shared" si="3"/>
        <v>47520</v>
      </c>
      <c r="Q12" s="42">
        <v>1200</v>
      </c>
      <c r="R12" s="43">
        <v>40.5</v>
      </c>
      <c r="S12" s="45">
        <f t="shared" si="4"/>
        <v>48600</v>
      </c>
      <c r="T12" s="40"/>
    </row>
    <row r="13" spans="1:20" s="3" customFormat="1" ht="18.75" customHeight="1" x14ac:dyDescent="0.25">
      <c r="A13" s="41">
        <f t="shared" si="5"/>
        <v>9</v>
      </c>
      <c r="B13" s="42">
        <v>2103723</v>
      </c>
      <c r="C13" s="46" t="s">
        <v>57</v>
      </c>
      <c r="D13" s="42" t="s">
        <v>82</v>
      </c>
      <c r="E13" s="42">
        <v>160</v>
      </c>
      <c r="F13" s="43">
        <v>20</v>
      </c>
      <c r="G13" s="44">
        <f>E13*F13</f>
        <v>3200</v>
      </c>
      <c r="H13" s="42">
        <v>160</v>
      </c>
      <c r="I13" s="43">
        <v>37.22</v>
      </c>
      <c r="J13" s="45">
        <f t="shared" si="1"/>
        <v>5955.2</v>
      </c>
      <c r="K13" s="42">
        <v>160</v>
      </c>
      <c r="L13" s="43">
        <v>20</v>
      </c>
      <c r="M13" s="45">
        <f t="shared" si="2"/>
        <v>3200</v>
      </c>
      <c r="N13" s="42">
        <v>160</v>
      </c>
      <c r="O13" s="43">
        <v>26.8</v>
      </c>
      <c r="P13" s="45">
        <f t="shared" si="3"/>
        <v>4288</v>
      </c>
      <c r="Q13" s="42">
        <v>160</v>
      </c>
      <c r="R13" s="43">
        <v>32.6</v>
      </c>
      <c r="S13" s="45">
        <f t="shared" si="4"/>
        <v>5216</v>
      </c>
      <c r="T13" s="40"/>
    </row>
    <row r="14" spans="1:20" s="3" customFormat="1" ht="15.75" customHeight="1" x14ac:dyDescent="0.25">
      <c r="A14" s="41">
        <f t="shared" si="5"/>
        <v>10</v>
      </c>
      <c r="B14" s="42">
        <v>2103726</v>
      </c>
      <c r="C14" s="46" t="s">
        <v>58</v>
      </c>
      <c r="D14" s="42" t="s">
        <v>82</v>
      </c>
      <c r="E14" s="42">
        <v>150</v>
      </c>
      <c r="F14" s="43">
        <v>34</v>
      </c>
      <c r="G14" s="44">
        <f t="shared" ref="G14:G17" si="6">E14*F14</f>
        <v>5100</v>
      </c>
      <c r="H14" s="42">
        <v>150</v>
      </c>
      <c r="I14" s="43">
        <v>44.15</v>
      </c>
      <c r="J14" s="45">
        <f t="shared" si="1"/>
        <v>6622.5</v>
      </c>
      <c r="K14" s="42">
        <v>150</v>
      </c>
      <c r="L14" s="43">
        <v>34</v>
      </c>
      <c r="M14" s="45">
        <f t="shared" si="2"/>
        <v>5100</v>
      </c>
      <c r="N14" s="42">
        <v>150</v>
      </c>
      <c r="O14" s="43">
        <v>35.200000000000003</v>
      </c>
      <c r="P14" s="45">
        <f t="shared" si="3"/>
        <v>5280</v>
      </c>
      <c r="Q14" s="42">
        <v>150</v>
      </c>
      <c r="R14" s="43">
        <v>39.5</v>
      </c>
      <c r="S14" s="45">
        <f t="shared" si="4"/>
        <v>5925</v>
      </c>
      <c r="T14" s="40"/>
    </row>
    <row r="15" spans="1:20" s="3" customFormat="1" ht="15" customHeight="1" x14ac:dyDescent="0.25">
      <c r="A15" s="41">
        <f t="shared" si="5"/>
        <v>11</v>
      </c>
      <c r="B15" s="42">
        <v>2103779</v>
      </c>
      <c r="C15" s="46" t="s">
        <v>59</v>
      </c>
      <c r="D15" s="42" t="s">
        <v>82</v>
      </c>
      <c r="E15" s="42">
        <v>120</v>
      </c>
      <c r="F15" s="43">
        <v>42</v>
      </c>
      <c r="G15" s="44">
        <f t="shared" si="6"/>
        <v>5040</v>
      </c>
      <c r="H15" s="42">
        <v>120</v>
      </c>
      <c r="I15" s="43">
        <v>52.89</v>
      </c>
      <c r="J15" s="45">
        <f t="shared" si="1"/>
        <v>6346.8</v>
      </c>
      <c r="K15" s="42">
        <v>120</v>
      </c>
      <c r="L15" s="43">
        <v>42</v>
      </c>
      <c r="M15" s="45">
        <f t="shared" si="2"/>
        <v>5040</v>
      </c>
      <c r="N15" s="42">
        <v>120</v>
      </c>
      <c r="O15" s="43">
        <v>49.9</v>
      </c>
      <c r="P15" s="45">
        <f t="shared" si="3"/>
        <v>5988</v>
      </c>
      <c r="Q15" s="42">
        <v>120</v>
      </c>
      <c r="R15" s="43">
        <v>48.9</v>
      </c>
      <c r="S15" s="45">
        <f t="shared" si="4"/>
        <v>5868</v>
      </c>
      <c r="T15" s="40"/>
    </row>
    <row r="16" spans="1:20" s="3" customFormat="1" ht="15" customHeight="1" x14ac:dyDescent="0.25">
      <c r="A16" s="41">
        <f t="shared" si="5"/>
        <v>12</v>
      </c>
      <c r="B16" s="42">
        <v>2103781</v>
      </c>
      <c r="C16" s="46" t="s">
        <v>61</v>
      </c>
      <c r="D16" s="42" t="s">
        <v>82</v>
      </c>
      <c r="E16" s="42">
        <v>50</v>
      </c>
      <c r="F16" s="43">
        <v>70</v>
      </c>
      <c r="G16" s="44">
        <f t="shared" si="6"/>
        <v>3500</v>
      </c>
      <c r="H16" s="42">
        <v>50</v>
      </c>
      <c r="I16" s="43">
        <v>73.62</v>
      </c>
      <c r="J16" s="45">
        <f t="shared" si="1"/>
        <v>3681</v>
      </c>
      <c r="K16" s="42">
        <v>50</v>
      </c>
      <c r="L16" s="43">
        <v>70</v>
      </c>
      <c r="M16" s="45">
        <f t="shared" si="2"/>
        <v>3500</v>
      </c>
      <c r="N16" s="42">
        <v>50</v>
      </c>
      <c r="O16" s="43">
        <v>72.95</v>
      </c>
      <c r="P16" s="45">
        <f t="shared" si="3"/>
        <v>3647.5</v>
      </c>
      <c r="Q16" s="42">
        <v>50</v>
      </c>
      <c r="R16" s="43">
        <v>73.599999999999994</v>
      </c>
      <c r="S16" s="45">
        <f t="shared" si="4"/>
        <v>3679.9999999999995</v>
      </c>
      <c r="T16" s="40"/>
    </row>
    <row r="17" spans="1:20" s="3" customFormat="1" ht="16.5" customHeight="1" x14ac:dyDescent="0.25">
      <c r="A17" s="41">
        <f t="shared" si="5"/>
        <v>13</v>
      </c>
      <c r="B17" s="42">
        <v>2103782</v>
      </c>
      <c r="C17" s="46" t="s">
        <v>62</v>
      </c>
      <c r="D17" s="42" t="s">
        <v>82</v>
      </c>
      <c r="E17" s="42">
        <v>110</v>
      </c>
      <c r="F17" s="43">
        <v>110</v>
      </c>
      <c r="G17" s="44">
        <f t="shared" si="6"/>
        <v>12100</v>
      </c>
      <c r="H17" s="42">
        <v>110</v>
      </c>
      <c r="I17" s="43">
        <v>112.49</v>
      </c>
      <c r="J17" s="45">
        <f t="shared" si="1"/>
        <v>12373.9</v>
      </c>
      <c r="K17" s="42">
        <v>110</v>
      </c>
      <c r="L17" s="43">
        <v>110</v>
      </c>
      <c r="M17" s="45">
        <f t="shared" si="2"/>
        <v>12100</v>
      </c>
      <c r="N17" s="42">
        <v>110</v>
      </c>
      <c r="O17" s="43">
        <v>114.8</v>
      </c>
      <c r="P17" s="45">
        <f t="shared" si="3"/>
        <v>12628</v>
      </c>
      <c r="Q17" s="42">
        <v>110</v>
      </c>
      <c r="R17" s="43">
        <v>112.5</v>
      </c>
      <c r="S17" s="45">
        <f t="shared" si="4"/>
        <v>12375</v>
      </c>
      <c r="T17" s="40"/>
    </row>
    <row r="18" spans="1:20" s="3" customFormat="1" ht="14.25" customHeight="1" x14ac:dyDescent="0.25">
      <c r="A18" s="41">
        <f t="shared" si="5"/>
        <v>14</v>
      </c>
      <c r="B18" s="42">
        <v>2272021</v>
      </c>
      <c r="C18" s="46" t="s">
        <v>63</v>
      </c>
      <c r="D18" s="42" t="s">
        <v>82</v>
      </c>
      <c r="E18" s="42">
        <v>100</v>
      </c>
      <c r="F18" s="43">
        <v>46</v>
      </c>
      <c r="G18" s="44">
        <f>E18*F18</f>
        <v>4600</v>
      </c>
      <c r="H18" s="42">
        <v>100</v>
      </c>
      <c r="I18" s="43">
        <v>44.45</v>
      </c>
      <c r="J18" s="45">
        <f t="shared" si="1"/>
        <v>4445</v>
      </c>
      <c r="K18" s="42">
        <v>100</v>
      </c>
      <c r="L18" s="43">
        <v>46</v>
      </c>
      <c r="M18" s="45">
        <f t="shared" si="2"/>
        <v>4600</v>
      </c>
      <c r="N18" s="42">
        <v>100</v>
      </c>
      <c r="O18" s="43">
        <v>48.6</v>
      </c>
      <c r="P18" s="45">
        <f t="shared" si="3"/>
        <v>4860</v>
      </c>
      <c r="Q18" s="42">
        <v>100</v>
      </c>
      <c r="R18" s="43">
        <v>44.45</v>
      </c>
      <c r="S18" s="45">
        <f t="shared" si="4"/>
        <v>4445</v>
      </c>
      <c r="T18" s="40"/>
    </row>
    <row r="19" spans="1:20" s="3" customFormat="1" ht="15" customHeight="1" x14ac:dyDescent="0.25">
      <c r="A19" s="41">
        <f t="shared" si="5"/>
        <v>15</v>
      </c>
      <c r="B19" s="42">
        <v>2272505</v>
      </c>
      <c r="C19" s="46" t="s">
        <v>65</v>
      </c>
      <c r="D19" s="42" t="s">
        <v>82</v>
      </c>
      <c r="E19" s="42">
        <v>100</v>
      </c>
      <c r="F19" s="43">
        <v>110</v>
      </c>
      <c r="G19" s="44">
        <f t="shared" ref="G19:G21" si="7">E19*F19</f>
        <v>11000</v>
      </c>
      <c r="H19" s="42">
        <v>100</v>
      </c>
      <c r="I19" s="43">
        <v>70.56</v>
      </c>
      <c r="J19" s="45">
        <f t="shared" si="1"/>
        <v>7056</v>
      </c>
      <c r="K19" s="42">
        <v>100</v>
      </c>
      <c r="L19" s="43">
        <v>110</v>
      </c>
      <c r="M19" s="45">
        <f t="shared" si="2"/>
        <v>11000</v>
      </c>
      <c r="N19" s="42">
        <v>100</v>
      </c>
      <c r="O19" s="43">
        <v>54.8</v>
      </c>
      <c r="P19" s="45">
        <f t="shared" si="3"/>
        <v>5480</v>
      </c>
      <c r="Q19" s="42">
        <v>100</v>
      </c>
      <c r="R19" s="43">
        <v>110.5</v>
      </c>
      <c r="S19" s="45">
        <f t="shared" si="4"/>
        <v>11050</v>
      </c>
      <c r="T19" s="40"/>
    </row>
    <row r="20" spans="1:20" s="3" customFormat="1" ht="15" customHeight="1" x14ac:dyDescent="0.25">
      <c r="A20" s="41">
        <f t="shared" si="5"/>
        <v>16</v>
      </c>
      <c r="B20" s="42">
        <v>2275600</v>
      </c>
      <c r="C20" s="52" t="s">
        <v>68</v>
      </c>
      <c r="D20" s="42" t="s">
        <v>82</v>
      </c>
      <c r="E20" s="42">
        <v>358</v>
      </c>
      <c r="F20" s="43">
        <v>20</v>
      </c>
      <c r="G20" s="44">
        <f t="shared" si="7"/>
        <v>7160</v>
      </c>
      <c r="H20" s="42">
        <v>358</v>
      </c>
      <c r="I20" s="43">
        <v>23.69</v>
      </c>
      <c r="J20" s="45">
        <f t="shared" si="1"/>
        <v>8481.02</v>
      </c>
      <c r="K20" s="42">
        <v>358</v>
      </c>
      <c r="L20" s="43">
        <v>20</v>
      </c>
      <c r="M20" s="45">
        <f t="shared" si="2"/>
        <v>7160</v>
      </c>
      <c r="N20" s="42">
        <v>358</v>
      </c>
      <c r="O20" s="43">
        <v>23.6</v>
      </c>
      <c r="P20" s="45">
        <f t="shared" si="3"/>
        <v>8448.8000000000011</v>
      </c>
      <c r="Q20" s="42">
        <v>358</v>
      </c>
      <c r="R20" s="43">
        <v>23.6</v>
      </c>
      <c r="S20" s="45">
        <f t="shared" si="4"/>
        <v>8448.8000000000011</v>
      </c>
      <c r="T20" s="40"/>
    </row>
    <row r="21" spans="1:20" s="3" customFormat="1" ht="15.75" customHeight="1" x14ac:dyDescent="0.25">
      <c r="A21" s="41">
        <f t="shared" si="5"/>
        <v>17</v>
      </c>
      <c r="B21" s="42">
        <v>2291744</v>
      </c>
      <c r="C21" s="52" t="s">
        <v>70</v>
      </c>
      <c r="D21" s="42" t="s">
        <v>82</v>
      </c>
      <c r="E21" s="42">
        <v>150</v>
      </c>
      <c r="F21" s="43">
        <v>60</v>
      </c>
      <c r="G21" s="44">
        <f t="shared" si="7"/>
        <v>9000</v>
      </c>
      <c r="H21" s="42">
        <v>150</v>
      </c>
      <c r="I21" s="43">
        <v>59.43</v>
      </c>
      <c r="J21" s="45">
        <f t="shared" si="1"/>
        <v>8914.5</v>
      </c>
      <c r="K21" s="42">
        <v>150</v>
      </c>
      <c r="L21" s="43">
        <v>60</v>
      </c>
      <c r="M21" s="45">
        <f t="shared" si="2"/>
        <v>9000</v>
      </c>
      <c r="N21" s="42">
        <v>150</v>
      </c>
      <c r="O21" s="43">
        <v>72.5</v>
      </c>
      <c r="P21" s="45">
        <f t="shared" si="3"/>
        <v>10875</v>
      </c>
      <c r="Q21" s="42">
        <v>150</v>
      </c>
      <c r="R21" s="43">
        <v>70.5</v>
      </c>
      <c r="S21" s="45">
        <f t="shared" si="4"/>
        <v>10575</v>
      </c>
      <c r="T21" s="40"/>
    </row>
    <row r="22" spans="1:20" s="3" customFormat="1" ht="14.25" customHeight="1" x14ac:dyDescent="0.25">
      <c r="A22" s="41">
        <f t="shared" si="5"/>
        <v>18</v>
      </c>
      <c r="B22" s="42">
        <v>2325681</v>
      </c>
      <c r="C22" s="52" t="s">
        <v>72</v>
      </c>
      <c r="D22" s="42" t="s">
        <v>82</v>
      </c>
      <c r="E22" s="42">
        <v>20</v>
      </c>
      <c r="F22" s="43">
        <v>80</v>
      </c>
      <c r="G22" s="44">
        <f t="shared" ref="G22:G28" si="8">E22*F22</f>
        <v>1600</v>
      </c>
      <c r="H22" s="42">
        <v>20</v>
      </c>
      <c r="I22" s="43">
        <v>72.86</v>
      </c>
      <c r="J22" s="45">
        <f t="shared" si="1"/>
        <v>1457.2</v>
      </c>
      <c r="K22" s="42">
        <v>20</v>
      </c>
      <c r="L22" s="43">
        <v>80</v>
      </c>
      <c r="M22" s="45">
        <f t="shared" si="2"/>
        <v>1600</v>
      </c>
      <c r="N22" s="42">
        <v>20</v>
      </c>
      <c r="O22" s="43">
        <v>74.599999999999994</v>
      </c>
      <c r="P22" s="45">
        <f t="shared" si="3"/>
        <v>1492</v>
      </c>
      <c r="Q22" s="42">
        <v>20</v>
      </c>
      <c r="R22" s="43">
        <v>81</v>
      </c>
      <c r="S22" s="45">
        <f t="shared" si="4"/>
        <v>1620</v>
      </c>
      <c r="T22" s="40"/>
    </row>
    <row r="23" spans="1:20" s="3" customFormat="1" ht="14.25" customHeight="1" x14ac:dyDescent="0.25">
      <c r="A23" s="41">
        <f t="shared" si="5"/>
        <v>19</v>
      </c>
      <c r="B23" s="42">
        <v>2337784</v>
      </c>
      <c r="C23" s="52" t="s">
        <v>73</v>
      </c>
      <c r="D23" s="42" t="s">
        <v>82</v>
      </c>
      <c r="E23" s="42">
        <v>660</v>
      </c>
      <c r="F23" s="43">
        <v>20</v>
      </c>
      <c r="G23" s="44">
        <f t="shared" si="8"/>
        <v>13200</v>
      </c>
      <c r="H23" s="42">
        <v>660</v>
      </c>
      <c r="I23" s="43">
        <v>31.66</v>
      </c>
      <c r="J23" s="45">
        <f t="shared" si="1"/>
        <v>20895.599999999999</v>
      </c>
      <c r="K23" s="42">
        <v>660</v>
      </c>
      <c r="L23" s="43">
        <v>20</v>
      </c>
      <c r="M23" s="45">
        <f t="shared" si="2"/>
        <v>13200</v>
      </c>
      <c r="N23" s="42">
        <v>660</v>
      </c>
      <c r="O23" s="43">
        <v>22.6</v>
      </c>
      <c r="P23" s="45">
        <f t="shared" si="3"/>
        <v>14916.000000000002</v>
      </c>
      <c r="Q23" s="42">
        <v>660</v>
      </c>
      <c r="R23" s="43">
        <v>35.6</v>
      </c>
      <c r="S23" s="45">
        <f t="shared" si="4"/>
        <v>23496</v>
      </c>
      <c r="T23" s="40"/>
    </row>
    <row r="24" spans="1:20" s="3" customFormat="1" ht="15.75" customHeight="1" x14ac:dyDescent="0.25">
      <c r="A24" s="41">
        <f t="shared" si="5"/>
        <v>20</v>
      </c>
      <c r="B24" s="42">
        <v>2345256</v>
      </c>
      <c r="C24" s="46" t="s">
        <v>74</v>
      </c>
      <c r="D24" s="42" t="s">
        <v>82</v>
      </c>
      <c r="E24" s="42">
        <v>50</v>
      </c>
      <c r="F24" s="43">
        <v>80</v>
      </c>
      <c r="G24" s="44">
        <f t="shared" si="8"/>
        <v>4000</v>
      </c>
      <c r="H24" s="42">
        <v>50</v>
      </c>
      <c r="I24" s="43">
        <v>82.29</v>
      </c>
      <c r="J24" s="45">
        <f t="shared" si="1"/>
        <v>4114.5</v>
      </c>
      <c r="K24" s="42">
        <v>50</v>
      </c>
      <c r="L24" s="43">
        <v>80</v>
      </c>
      <c r="M24" s="45">
        <f t="shared" si="2"/>
        <v>4000</v>
      </c>
      <c r="N24" s="42">
        <v>50</v>
      </c>
      <c r="O24" s="43">
        <v>110.5</v>
      </c>
      <c r="P24" s="45">
        <f t="shared" si="3"/>
        <v>5525</v>
      </c>
      <c r="Q24" s="42">
        <v>50</v>
      </c>
      <c r="R24" s="43">
        <v>110.5</v>
      </c>
      <c r="S24" s="45">
        <f t="shared" si="4"/>
        <v>5525</v>
      </c>
      <c r="T24" s="40"/>
    </row>
    <row r="25" spans="1:20" s="3" customFormat="1" ht="17.25" customHeight="1" x14ac:dyDescent="0.25">
      <c r="A25" s="41">
        <f t="shared" si="5"/>
        <v>21</v>
      </c>
      <c r="B25" s="42">
        <v>2351299</v>
      </c>
      <c r="C25" s="52" t="s">
        <v>75</v>
      </c>
      <c r="D25" s="42" t="s">
        <v>82</v>
      </c>
      <c r="E25" s="42">
        <v>30</v>
      </c>
      <c r="F25" s="43">
        <v>54</v>
      </c>
      <c r="G25" s="44">
        <f t="shared" si="8"/>
        <v>1620</v>
      </c>
      <c r="H25" s="42">
        <v>30</v>
      </c>
      <c r="I25" s="43">
        <v>56.09</v>
      </c>
      <c r="J25" s="45">
        <f t="shared" si="1"/>
        <v>1682.7</v>
      </c>
      <c r="K25" s="42">
        <v>30</v>
      </c>
      <c r="L25" s="43">
        <v>54</v>
      </c>
      <c r="M25" s="45">
        <f t="shared" si="2"/>
        <v>1620</v>
      </c>
      <c r="N25" s="42">
        <v>30</v>
      </c>
      <c r="O25" s="43">
        <v>40.5</v>
      </c>
      <c r="P25" s="45">
        <f t="shared" si="3"/>
        <v>1215</v>
      </c>
      <c r="Q25" s="42">
        <v>30</v>
      </c>
      <c r="R25" s="43">
        <v>56.1</v>
      </c>
      <c r="S25" s="45">
        <f t="shared" si="4"/>
        <v>1683</v>
      </c>
      <c r="T25" s="40"/>
    </row>
    <row r="26" spans="1:20" s="3" customFormat="1" ht="19.5" customHeight="1" x14ac:dyDescent="0.25">
      <c r="A26" s="41">
        <f t="shared" si="5"/>
        <v>22</v>
      </c>
      <c r="B26" s="42">
        <v>2382424</v>
      </c>
      <c r="C26" s="52" t="s">
        <v>76</v>
      </c>
      <c r="D26" s="42" t="s">
        <v>82</v>
      </c>
      <c r="E26" s="42">
        <v>180</v>
      </c>
      <c r="F26" s="43">
        <v>33</v>
      </c>
      <c r="G26" s="44">
        <f t="shared" si="8"/>
        <v>5940</v>
      </c>
      <c r="H26" s="42">
        <v>180</v>
      </c>
      <c r="I26" s="43">
        <v>25.88</v>
      </c>
      <c r="J26" s="45">
        <f t="shared" si="1"/>
        <v>4658.3999999999996</v>
      </c>
      <c r="K26" s="42">
        <v>180</v>
      </c>
      <c r="L26" s="43">
        <v>33</v>
      </c>
      <c r="M26" s="45">
        <f t="shared" si="2"/>
        <v>5940</v>
      </c>
      <c r="N26" s="42">
        <v>180</v>
      </c>
      <c r="O26" s="43">
        <v>42.5</v>
      </c>
      <c r="P26" s="45">
        <f t="shared" si="3"/>
        <v>7650</v>
      </c>
      <c r="Q26" s="42">
        <v>180</v>
      </c>
      <c r="R26" s="43">
        <v>42.5</v>
      </c>
      <c r="S26" s="45">
        <f t="shared" si="4"/>
        <v>7650</v>
      </c>
      <c r="T26" s="40"/>
    </row>
    <row r="27" spans="1:20" s="3" customFormat="1" ht="30.75" customHeight="1" x14ac:dyDescent="0.25">
      <c r="A27" s="41">
        <f t="shared" si="5"/>
        <v>23</v>
      </c>
      <c r="B27" s="42">
        <v>2384129</v>
      </c>
      <c r="C27" s="46" t="s">
        <v>77</v>
      </c>
      <c r="D27" s="42" t="s">
        <v>82</v>
      </c>
      <c r="E27" s="42">
        <v>200</v>
      </c>
      <c r="F27" s="43">
        <v>80</v>
      </c>
      <c r="G27" s="44">
        <f t="shared" si="8"/>
        <v>16000</v>
      </c>
      <c r="H27" s="42">
        <v>200</v>
      </c>
      <c r="I27" s="43">
        <v>65.39</v>
      </c>
      <c r="J27" s="45">
        <f t="shared" si="1"/>
        <v>13078</v>
      </c>
      <c r="K27" s="42">
        <v>200</v>
      </c>
      <c r="L27" s="43">
        <v>80</v>
      </c>
      <c r="M27" s="45">
        <f t="shared" si="2"/>
        <v>16000</v>
      </c>
      <c r="N27" s="42">
        <v>200</v>
      </c>
      <c r="O27" s="43">
        <v>88</v>
      </c>
      <c r="P27" s="45">
        <f t="shared" si="3"/>
        <v>17600</v>
      </c>
      <c r="Q27" s="42">
        <v>200</v>
      </c>
      <c r="R27" s="43">
        <v>65.400000000000006</v>
      </c>
      <c r="S27" s="45">
        <f t="shared" si="4"/>
        <v>13080.000000000002</v>
      </c>
      <c r="T27" s="40"/>
    </row>
    <row r="28" spans="1:20" s="3" customFormat="1" ht="16.5" customHeight="1" x14ac:dyDescent="0.25">
      <c r="A28" s="41">
        <f t="shared" si="5"/>
        <v>24</v>
      </c>
      <c r="B28" s="42">
        <v>2386593</v>
      </c>
      <c r="C28" s="52" t="s">
        <v>78</v>
      </c>
      <c r="D28" s="42" t="s">
        <v>82</v>
      </c>
      <c r="E28" s="42">
        <v>100</v>
      </c>
      <c r="F28" s="43">
        <v>135</v>
      </c>
      <c r="G28" s="44">
        <f t="shared" si="8"/>
        <v>13500</v>
      </c>
      <c r="H28" s="42">
        <v>100</v>
      </c>
      <c r="I28" s="43">
        <v>126.12</v>
      </c>
      <c r="J28" s="45">
        <f t="shared" si="1"/>
        <v>12612</v>
      </c>
      <c r="K28" s="42">
        <v>100</v>
      </c>
      <c r="L28" s="43">
        <v>135</v>
      </c>
      <c r="M28" s="45">
        <f t="shared" si="2"/>
        <v>13500</v>
      </c>
      <c r="N28" s="42">
        <v>100</v>
      </c>
      <c r="O28" s="43">
        <v>140.5</v>
      </c>
      <c r="P28" s="45">
        <f t="shared" si="3"/>
        <v>14050</v>
      </c>
      <c r="Q28" s="42">
        <v>100</v>
      </c>
      <c r="R28" s="43">
        <v>135.6</v>
      </c>
      <c r="S28" s="45">
        <f t="shared" si="4"/>
        <v>13560</v>
      </c>
      <c r="T28" s="40"/>
    </row>
    <row r="29" spans="1:20" s="13" customFormat="1" ht="14.25" customHeight="1" x14ac:dyDescent="0.25">
      <c r="A29" s="69" t="s">
        <v>27</v>
      </c>
      <c r="B29" s="70"/>
      <c r="C29" s="71"/>
      <c r="D29" s="47"/>
      <c r="E29" s="47"/>
      <c r="F29" s="43"/>
      <c r="G29" s="44">
        <f>SUM(G5:G28)</f>
        <v>270120</v>
      </c>
      <c r="H29" s="48"/>
      <c r="I29" s="48"/>
      <c r="J29" s="49">
        <f>SUM(J5:J28)</f>
        <v>332680.74</v>
      </c>
      <c r="K29" s="48"/>
      <c r="L29" s="43"/>
      <c r="M29" s="47">
        <f>SUM(M5:M28)</f>
        <v>270120</v>
      </c>
      <c r="N29" s="47"/>
      <c r="O29" s="47"/>
      <c r="P29" s="47">
        <f>SUM(P5:P28)</f>
        <v>309415.09999999998</v>
      </c>
      <c r="Q29" s="47"/>
      <c r="R29" s="47"/>
      <c r="S29" s="47">
        <f>SUM(S5:S28)</f>
        <v>345259.1</v>
      </c>
    </row>
    <row r="30" spans="1:20" s="14" customFormat="1" ht="15" customHeight="1" x14ac:dyDescent="0.25">
      <c r="A30" s="69" t="s">
        <v>41</v>
      </c>
      <c r="B30" s="70"/>
      <c r="C30" s="71"/>
      <c r="D30" s="50"/>
      <c r="E30" s="50"/>
      <c r="F30" s="50"/>
      <c r="G30" s="50">
        <f>G29/100*22</f>
        <v>59426.399999999994</v>
      </c>
      <c r="H30" s="51"/>
      <c r="I30" s="51"/>
      <c r="J30" s="50">
        <f>J29/100*22</f>
        <v>73189.762799999997</v>
      </c>
      <c r="K30" s="51"/>
      <c r="L30" s="51"/>
      <c r="M30" s="50">
        <f>M29*0.22</f>
        <v>59426.400000000001</v>
      </c>
      <c r="N30" s="47"/>
      <c r="O30" s="47"/>
      <c r="P30" s="50">
        <f>P29*0.22</f>
        <v>68071.322</v>
      </c>
      <c r="Q30" s="47"/>
      <c r="R30" s="47"/>
      <c r="S30" s="50">
        <f>S29*0.22</f>
        <v>75957.001999999993</v>
      </c>
    </row>
    <row r="31" spans="1:20" s="14" customFormat="1" ht="15" customHeight="1" x14ac:dyDescent="0.25">
      <c r="A31" s="69" t="s">
        <v>3</v>
      </c>
      <c r="B31" s="70"/>
      <c r="C31" s="71"/>
      <c r="D31" s="50"/>
      <c r="E31" s="50"/>
      <c r="F31" s="50"/>
      <c r="G31" s="47">
        <f>G29*1.22</f>
        <v>329546.39999999997</v>
      </c>
      <c r="H31" s="51"/>
      <c r="I31" s="51"/>
      <c r="J31" s="47">
        <f>J29*1.22</f>
        <v>405870.50279999996</v>
      </c>
      <c r="K31" s="51"/>
      <c r="L31" s="51"/>
      <c r="M31" s="47">
        <f>M29+M30</f>
        <v>329546.40000000002</v>
      </c>
      <c r="N31" s="47"/>
      <c r="O31" s="47"/>
      <c r="P31" s="47">
        <f>P29+P30</f>
        <v>377486.42199999996</v>
      </c>
      <c r="Q31" s="47"/>
      <c r="R31" s="47"/>
      <c r="S31" s="47">
        <f>S29*1.22</f>
        <v>421216.10199999996</v>
      </c>
    </row>
    <row r="32" spans="1:20" x14ac:dyDescent="0.25">
      <c r="A32" s="36"/>
      <c r="B32" s="72" t="s">
        <v>10</v>
      </c>
      <c r="C32" s="72"/>
      <c r="D32" s="72"/>
      <c r="E32" s="72"/>
      <c r="F32" s="72"/>
      <c r="G32" s="72"/>
      <c r="H32" s="72"/>
      <c r="I32" s="72"/>
      <c r="J32" s="72"/>
      <c r="K32" s="37"/>
      <c r="L32" s="37"/>
      <c r="M32" s="37"/>
      <c r="N32" s="37"/>
      <c r="O32" s="37"/>
      <c r="P32" s="37"/>
      <c r="Q32" s="37"/>
      <c r="R32" s="37"/>
      <c r="S32" s="37"/>
    </row>
    <row r="33" spans="1:19" x14ac:dyDescent="0.25">
      <c r="B33" s="68" t="s">
        <v>106</v>
      </c>
      <c r="C33" s="68"/>
      <c r="D33" s="68"/>
      <c r="E33" s="68"/>
      <c r="F33" s="68"/>
      <c r="G33" s="68"/>
      <c r="H33" s="68"/>
      <c r="I33" s="68"/>
      <c r="J33" s="31"/>
      <c r="K33" s="16"/>
      <c r="L33" s="16"/>
      <c r="M33" s="16"/>
      <c r="N33" s="16"/>
    </row>
    <row r="34" spans="1:19" ht="15" customHeight="1" x14ac:dyDescent="0.25">
      <c r="B34" s="67" t="s">
        <v>29</v>
      </c>
      <c r="C34" s="67"/>
      <c r="D34" s="67"/>
      <c r="E34" s="67"/>
      <c r="F34" s="67"/>
      <c r="G34" s="67"/>
      <c r="H34" s="67"/>
      <c r="I34" s="67"/>
      <c r="J34" s="67"/>
      <c r="K34" s="16"/>
      <c r="L34" s="16"/>
      <c r="M34" s="16"/>
      <c r="N34" s="16"/>
    </row>
    <row r="35" spans="1:19" ht="15" customHeight="1" x14ac:dyDescent="0.25">
      <c r="B35" s="1" t="s">
        <v>39</v>
      </c>
      <c r="C35" s="1"/>
      <c r="E35" s="22"/>
      <c r="F35" s="22"/>
      <c r="G35" s="1"/>
      <c r="K35" s="16"/>
      <c r="L35" s="16"/>
      <c r="M35" s="16"/>
      <c r="N35" s="16"/>
      <c r="O35" s="3"/>
      <c r="P35" s="3"/>
      <c r="Q35" s="3"/>
      <c r="R35" s="3"/>
      <c r="S35" s="3"/>
    </row>
    <row r="36" spans="1:19" ht="15" customHeight="1" x14ac:dyDescent="0.25">
      <c r="C36" s="1"/>
      <c r="E36" s="22"/>
      <c r="F36" s="22"/>
      <c r="G36" s="1"/>
      <c r="K36" s="16"/>
      <c r="L36" s="16"/>
      <c r="M36" s="16"/>
      <c r="N36" s="16"/>
      <c r="O36" s="3"/>
      <c r="P36" s="3"/>
      <c r="Q36" s="3"/>
      <c r="R36" s="3"/>
      <c r="S36" s="3"/>
    </row>
    <row r="37" spans="1:19" ht="15" customHeight="1" x14ac:dyDescent="0.25">
      <c r="C37" s="1"/>
      <c r="E37" s="22"/>
      <c r="F37" s="22"/>
      <c r="G37" s="1"/>
      <c r="K37" s="16"/>
      <c r="L37" s="16"/>
      <c r="M37" s="16"/>
      <c r="N37" s="16"/>
      <c r="O37" s="3"/>
      <c r="P37" s="3"/>
      <c r="Q37" s="3"/>
      <c r="R37" s="3"/>
      <c r="S37" s="3"/>
    </row>
    <row r="38" spans="1:19" s="15" customFormat="1" x14ac:dyDescent="0.25">
      <c r="A38" s="1"/>
      <c r="B38" s="60" t="s">
        <v>35</v>
      </c>
      <c r="C38" s="60"/>
      <c r="D38" s="60"/>
      <c r="E38" s="60"/>
      <c r="F38" s="60"/>
      <c r="G38" s="60"/>
      <c r="H38" s="1" t="s">
        <v>34</v>
      </c>
      <c r="I38" s="1"/>
      <c r="J38" s="1"/>
      <c r="K38" s="16"/>
      <c r="L38" s="16"/>
      <c r="M38" s="16"/>
      <c r="N38" s="16"/>
      <c r="O38" s="17"/>
      <c r="P38" s="17"/>
      <c r="Q38" s="17"/>
      <c r="R38" s="17"/>
      <c r="S38" s="17"/>
    </row>
    <row r="39" spans="1:19" s="15" customFormat="1" x14ac:dyDescent="0.25">
      <c r="A39" s="1"/>
      <c r="B39" s="34"/>
      <c r="C39" s="35"/>
      <c r="D39" s="34"/>
      <c r="E39" s="34"/>
      <c r="F39" s="34"/>
      <c r="G39" s="34"/>
      <c r="H39" s="1"/>
      <c r="I39" s="1"/>
      <c r="J39" s="1"/>
      <c r="K39" s="16"/>
      <c r="L39" s="16"/>
      <c r="M39" s="16"/>
      <c r="N39" s="16"/>
      <c r="O39" s="17"/>
      <c r="P39" s="17"/>
      <c r="Q39" s="17"/>
      <c r="R39" s="17"/>
      <c r="S39" s="17"/>
    </row>
    <row r="40" spans="1:19" s="15" customFormat="1" x14ac:dyDescent="0.25">
      <c r="A40" s="1"/>
      <c r="B40" s="29"/>
      <c r="C40" s="29"/>
      <c r="D40" s="29"/>
      <c r="E40" s="29"/>
      <c r="F40" s="29"/>
      <c r="G40" s="29"/>
      <c r="H40" s="1"/>
      <c r="I40" s="1"/>
      <c r="J40" s="1"/>
      <c r="K40" s="16"/>
      <c r="L40" s="16"/>
      <c r="M40" s="16"/>
      <c r="N40" s="16"/>
      <c r="O40" s="17"/>
      <c r="P40" s="17"/>
      <c r="Q40" s="17"/>
      <c r="R40" s="17"/>
      <c r="S40" s="17"/>
    </row>
    <row r="41" spans="1:19" s="15" customFormat="1" x14ac:dyDescent="0.25">
      <c r="B41" s="58" t="s">
        <v>37</v>
      </c>
      <c r="C41" s="58"/>
      <c r="D41" s="58"/>
      <c r="E41" s="58"/>
      <c r="F41" s="58"/>
      <c r="G41" s="58"/>
      <c r="H41" s="1" t="s">
        <v>38</v>
      </c>
      <c r="K41" s="17"/>
      <c r="L41" s="17"/>
      <c r="M41" s="17"/>
      <c r="N41" s="17"/>
      <c r="O41" s="17"/>
      <c r="P41" s="17"/>
      <c r="Q41" s="17"/>
      <c r="R41" s="17"/>
      <c r="S41" s="17"/>
    </row>
    <row r="42" spans="1:19" s="15" customFormat="1" x14ac:dyDescent="0.25">
      <c r="B42" s="18"/>
      <c r="C42" s="23"/>
      <c r="D42" s="18"/>
      <c r="E42" s="19"/>
      <c r="F42" s="20"/>
      <c r="K42" s="17"/>
      <c r="L42" s="17"/>
      <c r="M42" s="17"/>
      <c r="N42" s="17"/>
      <c r="O42" s="17"/>
      <c r="P42" s="17"/>
      <c r="Q42" s="17"/>
      <c r="R42" s="17"/>
      <c r="S42" s="17"/>
    </row>
    <row r="43" spans="1:19" s="15" customFormat="1" x14ac:dyDescent="0.25">
      <c r="B43" s="24" t="s">
        <v>4</v>
      </c>
      <c r="C43" s="24"/>
      <c r="D43" s="24"/>
      <c r="E43" s="25"/>
      <c r="F43" s="25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5">
      <c r="A44" s="15"/>
      <c r="B44" s="59" t="s">
        <v>110</v>
      </c>
      <c r="C44" s="59"/>
      <c r="D44" s="59"/>
      <c r="E44" s="59"/>
      <c r="F44" s="59"/>
      <c r="G44" s="15"/>
      <c r="H44" s="1" t="s">
        <v>40</v>
      </c>
      <c r="I44" s="23"/>
      <c r="J44" s="23"/>
      <c r="K44" s="17"/>
      <c r="L44" s="17"/>
      <c r="M44" s="17"/>
      <c r="N44" s="17"/>
    </row>
    <row r="45" spans="1:19" x14ac:dyDescent="0.25">
      <c r="E45" s="2"/>
      <c r="G45" s="1"/>
      <c r="K45" s="16"/>
      <c r="L45" s="16"/>
      <c r="M45" s="16"/>
      <c r="N45" s="16"/>
    </row>
    <row r="46" spans="1:19" x14ac:dyDescent="0.25">
      <c r="E46" s="2"/>
      <c r="G46" s="1"/>
      <c r="K46" s="16"/>
      <c r="L46" s="16"/>
      <c r="M46" s="16"/>
      <c r="N46" s="16"/>
    </row>
  </sheetData>
  <mergeCells count="19">
    <mergeCell ref="A2:S2"/>
    <mergeCell ref="B32:J32"/>
    <mergeCell ref="K3:M3"/>
    <mergeCell ref="N3:P3"/>
    <mergeCell ref="H3:J3"/>
    <mergeCell ref="E3:G3"/>
    <mergeCell ref="D3:D4"/>
    <mergeCell ref="C3:C4"/>
    <mergeCell ref="B3:B4"/>
    <mergeCell ref="A3:A4"/>
    <mergeCell ref="A29:C29"/>
    <mergeCell ref="A31:C31"/>
    <mergeCell ref="Q3:S3"/>
    <mergeCell ref="B33:I33"/>
    <mergeCell ref="B34:J34"/>
    <mergeCell ref="A30:C30"/>
    <mergeCell ref="B41:G41"/>
    <mergeCell ref="B44:F44"/>
    <mergeCell ref="B38:G38"/>
  </mergeCells>
  <printOptions horizontalCentered="1"/>
  <pageMargins left="0.25" right="0.25" top="0.75" bottom="0.75" header="0.3" footer="0.3"/>
  <pageSetup paperSize="9" scale="61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workbookViewId="0">
      <selection activeCell="J2" sqref="J2"/>
    </sheetView>
  </sheetViews>
  <sheetFormatPr defaultRowHeight="15" x14ac:dyDescent="0.25"/>
  <cols>
    <col min="3" max="3" width="48.28515625" customWidth="1"/>
    <col min="6" max="6" width="23.28515625" customWidth="1"/>
    <col min="7" max="7" width="28.5703125" customWidth="1"/>
    <col min="16" max="16" width="20.42578125" customWidth="1"/>
  </cols>
  <sheetData>
    <row r="2" spans="1:16" x14ac:dyDescent="0.25">
      <c r="A2" s="28">
        <v>6700</v>
      </c>
      <c r="B2" s="28">
        <v>2064847</v>
      </c>
      <c r="C2" s="28" t="s">
        <v>42</v>
      </c>
      <c r="D2" s="28">
        <f>VLOOKUP(C2,C32:E55,3,0)</f>
        <v>25</v>
      </c>
      <c r="E2" s="28">
        <v>22.46</v>
      </c>
      <c r="F2" s="30">
        <v>46023</v>
      </c>
      <c r="G2" s="30">
        <v>46387</v>
      </c>
      <c r="H2" s="28">
        <v>25</v>
      </c>
      <c r="I2" s="28" t="s">
        <v>43</v>
      </c>
      <c r="J2" s="28" t="s">
        <v>44</v>
      </c>
      <c r="K2" s="28" t="s">
        <v>45</v>
      </c>
      <c r="L2" s="28"/>
      <c r="M2" s="28">
        <v>1001</v>
      </c>
      <c r="N2" s="28"/>
      <c r="O2" s="28" t="s">
        <v>36</v>
      </c>
      <c r="P2" t="s">
        <v>46</v>
      </c>
    </row>
    <row r="3" spans="1:16" x14ac:dyDescent="0.25">
      <c r="A3" s="28">
        <v>6700</v>
      </c>
      <c r="B3" s="28">
        <v>2103638</v>
      </c>
      <c r="C3" s="28" t="s">
        <v>47</v>
      </c>
      <c r="D3" s="28">
        <f t="shared" ref="D3:D8" si="0">VLOOKUP(C3,C33:E56,3,0)</f>
        <v>756</v>
      </c>
      <c r="E3" s="28">
        <v>92.47</v>
      </c>
      <c r="F3" s="30">
        <v>46023</v>
      </c>
      <c r="G3" s="30">
        <v>46387</v>
      </c>
      <c r="H3" s="28">
        <v>756</v>
      </c>
      <c r="I3" s="28" t="s">
        <v>43</v>
      </c>
      <c r="J3" s="28" t="s">
        <v>44</v>
      </c>
      <c r="K3" s="28" t="s">
        <v>45</v>
      </c>
      <c r="L3" s="28"/>
      <c r="M3" s="28">
        <v>1001</v>
      </c>
      <c r="N3" s="28"/>
      <c r="O3" s="28" t="s">
        <v>36</v>
      </c>
      <c r="P3" t="s">
        <v>48</v>
      </c>
    </row>
    <row r="4" spans="1:16" x14ac:dyDescent="0.25">
      <c r="A4" s="28">
        <v>6700</v>
      </c>
      <c r="B4" s="28">
        <v>2103640</v>
      </c>
      <c r="C4" s="28" t="s">
        <v>49</v>
      </c>
      <c r="D4" s="28">
        <f t="shared" si="0"/>
        <v>230</v>
      </c>
      <c r="E4" s="28">
        <v>121.86</v>
      </c>
      <c r="F4" s="30">
        <v>46023</v>
      </c>
      <c r="G4" s="30">
        <v>46387</v>
      </c>
      <c r="H4" s="28">
        <v>230</v>
      </c>
      <c r="I4" s="28" t="s">
        <v>43</v>
      </c>
      <c r="J4" s="28" t="s">
        <v>44</v>
      </c>
      <c r="K4" s="28" t="s">
        <v>45</v>
      </c>
      <c r="L4" s="28"/>
      <c r="M4" s="28">
        <v>1001</v>
      </c>
      <c r="N4" s="28"/>
      <c r="O4" s="28" t="s">
        <v>36</v>
      </c>
      <c r="P4" t="s">
        <v>48</v>
      </c>
    </row>
    <row r="5" spans="1:16" x14ac:dyDescent="0.25">
      <c r="A5" s="28">
        <v>6700</v>
      </c>
      <c r="B5" s="28">
        <v>2103642</v>
      </c>
      <c r="C5" s="28" t="s">
        <v>50</v>
      </c>
      <c r="D5" s="28">
        <f t="shared" si="0"/>
        <v>60</v>
      </c>
      <c r="E5" s="28">
        <v>116.99</v>
      </c>
      <c r="F5" s="30">
        <v>46023</v>
      </c>
      <c r="G5" s="30">
        <v>46387</v>
      </c>
      <c r="H5" s="28">
        <v>60</v>
      </c>
      <c r="I5" s="28" t="s">
        <v>43</v>
      </c>
      <c r="J5" s="28" t="s">
        <v>44</v>
      </c>
      <c r="K5" s="28" t="s">
        <v>45</v>
      </c>
      <c r="L5" s="28"/>
      <c r="M5" s="28">
        <v>1001</v>
      </c>
      <c r="N5" s="28"/>
      <c r="O5" s="28" t="s">
        <v>36</v>
      </c>
      <c r="P5" t="s">
        <v>48</v>
      </c>
    </row>
    <row r="6" spans="1:16" x14ac:dyDescent="0.25">
      <c r="A6" s="28">
        <v>6700</v>
      </c>
      <c r="B6" s="28">
        <v>2103643</v>
      </c>
      <c r="C6" s="28" t="s">
        <v>51</v>
      </c>
      <c r="D6" s="28">
        <f t="shared" si="0"/>
        <v>24</v>
      </c>
      <c r="E6" s="28">
        <v>131.6</v>
      </c>
      <c r="F6" s="30">
        <v>46023</v>
      </c>
      <c r="G6" s="30">
        <v>46387</v>
      </c>
      <c r="H6" s="28">
        <v>24</v>
      </c>
      <c r="I6" s="28" t="s">
        <v>43</v>
      </c>
      <c r="J6" s="28" t="s">
        <v>44</v>
      </c>
      <c r="K6" s="28" t="s">
        <v>45</v>
      </c>
      <c r="L6" s="28"/>
      <c r="M6" s="28">
        <v>1001</v>
      </c>
      <c r="N6" s="28"/>
      <c r="O6" s="28" t="s">
        <v>36</v>
      </c>
      <c r="P6" s="39" t="s">
        <v>48</v>
      </c>
    </row>
    <row r="7" spans="1:16" x14ac:dyDescent="0.25">
      <c r="A7" s="28">
        <v>6700</v>
      </c>
      <c r="B7" s="28">
        <v>2103694</v>
      </c>
      <c r="C7" s="28" t="s">
        <v>52</v>
      </c>
      <c r="D7" s="28">
        <f t="shared" si="0"/>
        <v>1000</v>
      </c>
      <c r="E7" s="28">
        <v>18.760000000000002</v>
      </c>
      <c r="F7" s="30">
        <v>46023</v>
      </c>
      <c r="G7" s="30">
        <v>46387</v>
      </c>
      <c r="H7" s="28">
        <v>1000</v>
      </c>
      <c r="I7" s="28" t="s">
        <v>43</v>
      </c>
      <c r="J7" s="28" t="s">
        <v>44</v>
      </c>
      <c r="K7" s="28" t="s">
        <v>45</v>
      </c>
      <c r="L7" s="28"/>
      <c r="M7" s="28">
        <v>1001</v>
      </c>
      <c r="N7" s="28"/>
      <c r="O7" s="28" t="s">
        <v>36</v>
      </c>
      <c r="P7" t="s">
        <v>48</v>
      </c>
    </row>
    <row r="8" spans="1:16" x14ac:dyDescent="0.25">
      <c r="A8" s="28">
        <v>6700</v>
      </c>
      <c r="B8" s="28">
        <v>2103695</v>
      </c>
      <c r="C8" s="28" t="s">
        <v>53</v>
      </c>
      <c r="D8" s="28">
        <f t="shared" si="0"/>
        <v>1200</v>
      </c>
      <c r="E8" s="28">
        <v>25.97</v>
      </c>
      <c r="F8" s="30">
        <v>46023</v>
      </c>
      <c r="G8" s="30">
        <v>46387</v>
      </c>
      <c r="H8" s="28">
        <v>1200</v>
      </c>
      <c r="I8" s="28" t="s">
        <v>43</v>
      </c>
      <c r="J8" s="28" t="s">
        <v>44</v>
      </c>
      <c r="K8" s="28" t="s">
        <v>45</v>
      </c>
      <c r="L8" s="28"/>
      <c r="M8" s="28">
        <v>1001</v>
      </c>
      <c r="N8" s="28"/>
      <c r="O8" s="28" t="s">
        <v>36</v>
      </c>
      <c r="P8" t="s">
        <v>48</v>
      </c>
    </row>
    <row r="9" spans="1:16" x14ac:dyDescent="0.25">
      <c r="A9" s="28">
        <v>6700</v>
      </c>
      <c r="B9" s="28">
        <v>2103698</v>
      </c>
      <c r="C9" s="28" t="s">
        <v>54</v>
      </c>
      <c r="D9" s="28">
        <f>VLOOKUP(C9,$C$39:$E$62,3,0)</f>
        <v>1200</v>
      </c>
      <c r="E9" s="28">
        <v>43.09</v>
      </c>
      <c r="F9" s="30">
        <v>46023</v>
      </c>
      <c r="G9" s="30">
        <v>46387</v>
      </c>
      <c r="H9" s="28">
        <v>1410</v>
      </c>
      <c r="I9" s="28" t="s">
        <v>43</v>
      </c>
      <c r="J9" s="28" t="s">
        <v>44</v>
      </c>
      <c r="K9" s="28" t="s">
        <v>45</v>
      </c>
      <c r="L9" s="28"/>
      <c r="M9" s="28">
        <v>1001</v>
      </c>
      <c r="N9" s="28"/>
      <c r="O9" s="28" t="s">
        <v>36</v>
      </c>
      <c r="P9" t="s">
        <v>48</v>
      </c>
    </row>
    <row r="10" spans="1:16" x14ac:dyDescent="0.25">
      <c r="A10" s="28">
        <v>6700</v>
      </c>
      <c r="B10" s="28">
        <v>2103701</v>
      </c>
      <c r="C10" s="28" t="s">
        <v>55</v>
      </c>
      <c r="D10" s="28" t="e">
        <f t="shared" ref="D10:D29" si="1">VLOOKUP(C10,$C$39:$E$62,3,0)</f>
        <v>#N/A</v>
      </c>
      <c r="E10" s="28">
        <v>40.4</v>
      </c>
      <c r="F10" s="30">
        <v>46023</v>
      </c>
      <c r="G10" s="30">
        <v>46387</v>
      </c>
      <c r="H10" s="28">
        <v>4</v>
      </c>
      <c r="I10" s="28" t="s">
        <v>43</v>
      </c>
      <c r="J10" s="28" t="s">
        <v>44</v>
      </c>
      <c r="K10" s="28" t="s">
        <v>45</v>
      </c>
      <c r="L10" s="28"/>
      <c r="M10" s="28">
        <v>1001</v>
      </c>
      <c r="N10" s="28"/>
      <c r="O10" s="28" t="s">
        <v>36</v>
      </c>
      <c r="P10" t="s">
        <v>48</v>
      </c>
    </row>
    <row r="11" spans="1:16" x14ac:dyDescent="0.25">
      <c r="A11" s="28">
        <v>6700</v>
      </c>
      <c r="B11" s="28">
        <v>2103703</v>
      </c>
      <c r="C11" s="28" t="s">
        <v>56</v>
      </c>
      <c r="D11" s="28" t="e">
        <f t="shared" si="1"/>
        <v>#N/A</v>
      </c>
      <c r="E11" s="28">
        <v>58.33</v>
      </c>
      <c r="F11" s="30">
        <v>46023</v>
      </c>
      <c r="G11" s="30">
        <v>46387</v>
      </c>
      <c r="H11" s="28">
        <v>25</v>
      </c>
      <c r="I11" s="28" t="s">
        <v>43</v>
      </c>
      <c r="J11" s="28" t="s">
        <v>44</v>
      </c>
      <c r="K11" s="28" t="s">
        <v>45</v>
      </c>
      <c r="L11" s="28"/>
      <c r="M11" s="28">
        <v>1001</v>
      </c>
      <c r="N11" s="28"/>
      <c r="O11" s="28" t="s">
        <v>36</v>
      </c>
      <c r="P11" t="s">
        <v>48</v>
      </c>
    </row>
    <row r="12" spans="1:16" x14ac:dyDescent="0.25">
      <c r="A12" s="28">
        <v>6700</v>
      </c>
      <c r="B12" s="28">
        <v>2103723</v>
      </c>
      <c r="C12" s="28" t="s">
        <v>57</v>
      </c>
      <c r="D12" s="28">
        <f t="shared" si="1"/>
        <v>160</v>
      </c>
      <c r="E12" s="28">
        <v>37.22</v>
      </c>
      <c r="F12" s="30">
        <v>46023</v>
      </c>
      <c r="G12" s="30">
        <v>46387</v>
      </c>
      <c r="H12" s="28">
        <v>160</v>
      </c>
      <c r="I12" s="28" t="s">
        <v>43</v>
      </c>
      <c r="J12" s="28" t="s">
        <v>44</v>
      </c>
      <c r="K12" s="28" t="s">
        <v>45</v>
      </c>
      <c r="L12" s="28"/>
      <c r="M12" s="28">
        <v>1001</v>
      </c>
      <c r="N12" s="28"/>
      <c r="O12" s="28" t="s">
        <v>36</v>
      </c>
      <c r="P12" t="s">
        <v>48</v>
      </c>
    </row>
    <row r="13" spans="1:16" x14ac:dyDescent="0.25">
      <c r="A13" s="33">
        <v>6700</v>
      </c>
      <c r="B13" s="28">
        <v>2103726</v>
      </c>
      <c r="C13" s="28" t="s">
        <v>58</v>
      </c>
      <c r="D13" s="28">
        <f t="shared" si="1"/>
        <v>150</v>
      </c>
      <c r="E13" s="28">
        <v>44.15</v>
      </c>
      <c r="F13" s="30">
        <v>46023</v>
      </c>
      <c r="G13" s="30">
        <v>46387</v>
      </c>
      <c r="H13" s="28">
        <v>150</v>
      </c>
      <c r="I13" s="28" t="s">
        <v>43</v>
      </c>
      <c r="J13" s="28" t="s">
        <v>44</v>
      </c>
      <c r="K13" s="28" t="s">
        <v>45</v>
      </c>
      <c r="L13" s="28"/>
      <c r="M13" s="28">
        <v>1001</v>
      </c>
      <c r="N13" s="28"/>
      <c r="O13" s="28" t="s">
        <v>36</v>
      </c>
      <c r="P13" t="s">
        <v>48</v>
      </c>
    </row>
    <row r="14" spans="1:16" x14ac:dyDescent="0.25">
      <c r="A14" s="33">
        <v>6700</v>
      </c>
      <c r="B14" s="28">
        <v>2103779</v>
      </c>
      <c r="C14" s="28" t="s">
        <v>59</v>
      </c>
      <c r="D14" s="28">
        <f t="shared" si="1"/>
        <v>120</v>
      </c>
      <c r="E14" s="28">
        <v>52.89</v>
      </c>
      <c r="F14" s="30">
        <v>46023</v>
      </c>
      <c r="G14" s="30">
        <v>46387</v>
      </c>
      <c r="H14" s="28">
        <v>120</v>
      </c>
      <c r="I14" s="28" t="s">
        <v>43</v>
      </c>
      <c r="J14" s="28" t="s">
        <v>44</v>
      </c>
      <c r="K14" s="28" t="s">
        <v>45</v>
      </c>
      <c r="L14" s="28"/>
      <c r="M14" s="28">
        <v>1001</v>
      </c>
      <c r="N14" s="28"/>
      <c r="O14" s="28" t="s">
        <v>36</v>
      </c>
      <c r="P14" t="s">
        <v>60</v>
      </c>
    </row>
    <row r="15" spans="1:16" x14ac:dyDescent="0.25">
      <c r="A15" s="33">
        <v>6700</v>
      </c>
      <c r="B15" s="28">
        <v>2103781</v>
      </c>
      <c r="C15" s="28" t="s">
        <v>61</v>
      </c>
      <c r="D15" s="28">
        <f t="shared" si="1"/>
        <v>50</v>
      </c>
      <c r="E15" s="28">
        <v>73.62</v>
      </c>
      <c r="F15" s="30">
        <v>46023</v>
      </c>
      <c r="G15" s="30">
        <v>46387</v>
      </c>
      <c r="H15" s="28">
        <v>50</v>
      </c>
      <c r="I15" s="28" t="s">
        <v>43</v>
      </c>
      <c r="J15" s="28" t="s">
        <v>44</v>
      </c>
      <c r="K15" s="28" t="s">
        <v>45</v>
      </c>
      <c r="L15" s="28"/>
      <c r="M15" s="28">
        <v>1001</v>
      </c>
      <c r="N15" s="28"/>
      <c r="O15" s="28" t="s">
        <v>36</v>
      </c>
      <c r="P15" t="s">
        <v>60</v>
      </c>
    </row>
    <row r="16" spans="1:16" x14ac:dyDescent="0.25">
      <c r="A16" s="33">
        <v>6700</v>
      </c>
      <c r="B16" s="28">
        <v>2103782</v>
      </c>
      <c r="C16" s="28" t="s">
        <v>62</v>
      </c>
      <c r="D16" s="28">
        <f t="shared" si="1"/>
        <v>110</v>
      </c>
      <c r="E16" s="28">
        <v>112.49</v>
      </c>
      <c r="F16" s="30">
        <v>46023</v>
      </c>
      <c r="G16" s="30">
        <v>46387</v>
      </c>
      <c r="H16" s="28">
        <v>110</v>
      </c>
      <c r="I16" s="28" t="s">
        <v>43</v>
      </c>
      <c r="J16" s="28" t="s">
        <v>44</v>
      </c>
      <c r="K16" s="28" t="s">
        <v>45</v>
      </c>
      <c r="L16" s="28"/>
      <c r="M16" s="28">
        <v>1001</v>
      </c>
      <c r="N16" s="28"/>
      <c r="O16" s="28" t="s">
        <v>36</v>
      </c>
      <c r="P16" t="s">
        <v>60</v>
      </c>
    </row>
    <row r="17" spans="1:16" x14ac:dyDescent="0.25">
      <c r="A17" s="33">
        <v>6700</v>
      </c>
      <c r="B17" s="28">
        <v>2272021</v>
      </c>
      <c r="C17" s="28" t="s">
        <v>63</v>
      </c>
      <c r="D17" s="28">
        <f t="shared" si="1"/>
        <v>100</v>
      </c>
      <c r="E17" s="28">
        <v>44.45</v>
      </c>
      <c r="F17" s="30">
        <v>46023</v>
      </c>
      <c r="G17" s="30">
        <v>46387</v>
      </c>
      <c r="H17" s="28">
        <v>100</v>
      </c>
      <c r="I17" s="28" t="s">
        <v>43</v>
      </c>
      <c r="J17" s="28" t="s">
        <v>44</v>
      </c>
      <c r="K17" s="28" t="s">
        <v>45</v>
      </c>
      <c r="L17" s="28"/>
      <c r="M17" s="28">
        <v>1001</v>
      </c>
      <c r="N17" s="28"/>
      <c r="O17" s="28" t="s">
        <v>36</v>
      </c>
      <c r="P17" t="s">
        <v>64</v>
      </c>
    </row>
    <row r="18" spans="1:16" x14ac:dyDescent="0.25">
      <c r="A18" s="28">
        <v>6700</v>
      </c>
      <c r="B18" s="28">
        <v>2272505</v>
      </c>
      <c r="C18" s="28" t="s">
        <v>65</v>
      </c>
      <c r="D18" s="28">
        <f t="shared" si="1"/>
        <v>100</v>
      </c>
      <c r="E18" s="28">
        <v>70.56</v>
      </c>
      <c r="F18" s="30">
        <v>46023</v>
      </c>
      <c r="G18" s="30">
        <v>46387</v>
      </c>
      <c r="H18" s="28">
        <v>100</v>
      </c>
      <c r="I18" s="28" t="s">
        <v>43</v>
      </c>
      <c r="J18" s="28" t="s">
        <v>44</v>
      </c>
      <c r="K18" s="28" t="s">
        <v>45</v>
      </c>
      <c r="L18" s="28"/>
      <c r="M18" s="28">
        <v>1001</v>
      </c>
      <c r="N18" s="28"/>
      <c r="O18" s="28" t="s">
        <v>36</v>
      </c>
      <c r="P18" t="s">
        <v>64</v>
      </c>
    </row>
    <row r="19" spans="1:16" x14ac:dyDescent="0.25">
      <c r="A19" s="28">
        <v>6700</v>
      </c>
      <c r="B19" s="28">
        <v>2273990</v>
      </c>
      <c r="C19" s="28" t="s">
        <v>66</v>
      </c>
      <c r="D19" s="28" t="e">
        <f t="shared" si="1"/>
        <v>#N/A</v>
      </c>
      <c r="E19" s="28">
        <v>41.13</v>
      </c>
      <c r="F19" s="30">
        <v>46023</v>
      </c>
      <c r="G19" s="30">
        <v>46387</v>
      </c>
      <c r="H19" s="28">
        <v>100</v>
      </c>
      <c r="I19" s="28" t="s">
        <v>43</v>
      </c>
      <c r="J19" s="28" t="s">
        <v>44</v>
      </c>
      <c r="K19" s="28" t="s">
        <v>45</v>
      </c>
      <c r="L19" s="28"/>
      <c r="M19" s="28">
        <v>1001</v>
      </c>
      <c r="N19" s="28"/>
      <c r="O19" s="28" t="s">
        <v>36</v>
      </c>
      <c r="P19" t="s">
        <v>67</v>
      </c>
    </row>
    <row r="20" spans="1:16" x14ac:dyDescent="0.25">
      <c r="A20" s="28">
        <v>6700</v>
      </c>
      <c r="B20" s="28">
        <v>2275600</v>
      </c>
      <c r="C20" s="28" t="s">
        <v>68</v>
      </c>
      <c r="D20" s="28">
        <f t="shared" si="1"/>
        <v>358</v>
      </c>
      <c r="E20" s="28">
        <v>23.69</v>
      </c>
      <c r="F20" s="30">
        <v>46023</v>
      </c>
      <c r="G20" s="30">
        <v>46387</v>
      </c>
      <c r="H20" s="28">
        <v>358</v>
      </c>
      <c r="I20" s="28" t="s">
        <v>43</v>
      </c>
      <c r="J20" s="28" t="s">
        <v>44</v>
      </c>
      <c r="K20" s="28" t="s">
        <v>45</v>
      </c>
      <c r="L20" s="28"/>
      <c r="M20" s="28">
        <v>1001</v>
      </c>
      <c r="N20" s="28"/>
      <c r="O20" s="28" t="s">
        <v>36</v>
      </c>
      <c r="P20" t="s">
        <v>67</v>
      </c>
    </row>
    <row r="21" spans="1:16" x14ac:dyDescent="0.25">
      <c r="A21" s="28">
        <v>6700</v>
      </c>
      <c r="B21" s="28">
        <v>2275892</v>
      </c>
      <c r="C21" s="28" t="s">
        <v>69</v>
      </c>
      <c r="D21" s="28" t="e">
        <f t="shared" si="1"/>
        <v>#N/A</v>
      </c>
      <c r="E21" s="28">
        <v>64.760000000000005</v>
      </c>
      <c r="F21" s="30">
        <v>46023</v>
      </c>
      <c r="G21" s="30">
        <v>46387</v>
      </c>
      <c r="H21" s="28">
        <v>30</v>
      </c>
      <c r="I21" s="28" t="s">
        <v>43</v>
      </c>
      <c r="J21" s="28" t="s">
        <v>44</v>
      </c>
      <c r="K21" s="28" t="s">
        <v>45</v>
      </c>
      <c r="L21" s="28"/>
      <c r="M21" s="28">
        <v>1001</v>
      </c>
      <c r="N21" s="28"/>
      <c r="O21" s="28" t="s">
        <v>36</v>
      </c>
      <c r="P21" t="s">
        <v>67</v>
      </c>
    </row>
    <row r="22" spans="1:16" x14ac:dyDescent="0.25">
      <c r="A22" s="28">
        <v>6700</v>
      </c>
      <c r="B22" s="28">
        <v>2291744</v>
      </c>
      <c r="C22" s="28" t="s">
        <v>70</v>
      </c>
      <c r="D22" s="28">
        <f t="shared" si="1"/>
        <v>150</v>
      </c>
      <c r="E22" s="28">
        <v>59.43</v>
      </c>
      <c r="F22" s="30">
        <v>46023</v>
      </c>
      <c r="G22" s="30">
        <v>46387</v>
      </c>
      <c r="H22" s="28">
        <v>150</v>
      </c>
      <c r="I22" s="28" t="s">
        <v>43</v>
      </c>
      <c r="J22" s="28" t="s">
        <v>44</v>
      </c>
      <c r="K22" s="28" t="s">
        <v>45</v>
      </c>
      <c r="L22" s="28"/>
      <c r="M22" s="28">
        <v>1001</v>
      </c>
      <c r="N22" s="28"/>
      <c r="O22" s="28" t="s">
        <v>36</v>
      </c>
      <c r="P22" t="s">
        <v>71</v>
      </c>
    </row>
    <row r="23" spans="1:16" x14ac:dyDescent="0.25">
      <c r="A23" s="28">
        <v>6700</v>
      </c>
      <c r="B23" s="28">
        <v>2325681</v>
      </c>
      <c r="C23" s="28" t="s">
        <v>72</v>
      </c>
      <c r="D23" s="28">
        <f t="shared" si="1"/>
        <v>20</v>
      </c>
      <c r="E23" s="28">
        <v>72.86</v>
      </c>
      <c r="F23" s="30">
        <v>46023</v>
      </c>
      <c r="G23" s="30">
        <v>46387</v>
      </c>
      <c r="H23" s="28">
        <v>20</v>
      </c>
      <c r="I23" s="28" t="s">
        <v>43</v>
      </c>
      <c r="J23" s="28" t="s">
        <v>44</v>
      </c>
      <c r="K23" s="28" t="s">
        <v>45</v>
      </c>
      <c r="L23" s="28"/>
      <c r="M23" s="28">
        <v>1001</v>
      </c>
      <c r="N23" s="28"/>
      <c r="O23" s="28" t="s">
        <v>36</v>
      </c>
      <c r="P23" t="s">
        <v>67</v>
      </c>
    </row>
    <row r="24" spans="1:16" x14ac:dyDescent="0.25">
      <c r="A24" s="28">
        <v>6700</v>
      </c>
      <c r="B24" s="28">
        <v>2337784</v>
      </c>
      <c r="C24" s="28" t="s">
        <v>73</v>
      </c>
      <c r="D24" s="28">
        <f t="shared" si="1"/>
        <v>660</v>
      </c>
      <c r="E24" s="28">
        <v>31.66</v>
      </c>
      <c r="F24" s="30">
        <v>46023</v>
      </c>
      <c r="G24" s="30">
        <v>46387</v>
      </c>
      <c r="H24" s="28">
        <v>660</v>
      </c>
      <c r="I24" s="28" t="s">
        <v>43</v>
      </c>
      <c r="J24" s="28" t="s">
        <v>44</v>
      </c>
      <c r="K24" s="28" t="s">
        <v>45</v>
      </c>
      <c r="L24" s="28"/>
      <c r="M24" s="28">
        <v>1001</v>
      </c>
      <c r="N24" s="28"/>
      <c r="O24" s="28" t="s">
        <v>36</v>
      </c>
      <c r="P24" t="s">
        <v>67</v>
      </c>
    </row>
    <row r="25" spans="1:16" x14ac:dyDescent="0.25">
      <c r="A25" s="28">
        <v>6700</v>
      </c>
      <c r="B25" s="28">
        <v>2345256</v>
      </c>
      <c r="C25" s="28" t="s">
        <v>74</v>
      </c>
      <c r="D25" s="28">
        <f t="shared" si="1"/>
        <v>50</v>
      </c>
      <c r="E25" s="28">
        <v>82.29</v>
      </c>
      <c r="F25" s="30">
        <v>46023</v>
      </c>
      <c r="G25" s="30">
        <v>46387</v>
      </c>
      <c r="H25" s="28">
        <v>50</v>
      </c>
      <c r="I25" s="28" t="s">
        <v>43</v>
      </c>
      <c r="J25" s="28" t="s">
        <v>44</v>
      </c>
      <c r="K25" s="28" t="s">
        <v>45</v>
      </c>
      <c r="L25" s="28"/>
      <c r="M25" s="28">
        <v>1001</v>
      </c>
      <c r="N25" s="28"/>
      <c r="O25" s="28" t="s">
        <v>36</v>
      </c>
      <c r="P25" t="s">
        <v>71</v>
      </c>
    </row>
    <row r="26" spans="1:16" x14ac:dyDescent="0.25">
      <c r="A26" s="28">
        <v>6700</v>
      </c>
      <c r="B26" s="28">
        <v>2351299</v>
      </c>
      <c r="C26" s="28" t="s">
        <v>75</v>
      </c>
      <c r="D26" s="28">
        <f t="shared" si="1"/>
        <v>30</v>
      </c>
      <c r="E26" s="28">
        <v>56.09</v>
      </c>
      <c r="F26" s="30">
        <v>46023</v>
      </c>
      <c r="G26" s="30">
        <v>46387</v>
      </c>
      <c r="H26" s="28">
        <v>30</v>
      </c>
      <c r="I26" s="28" t="s">
        <v>43</v>
      </c>
      <c r="J26" s="28" t="s">
        <v>44</v>
      </c>
      <c r="K26" s="28" t="s">
        <v>45</v>
      </c>
      <c r="L26" s="28"/>
      <c r="M26" s="28">
        <v>1001</v>
      </c>
      <c r="N26" s="28"/>
      <c r="O26" s="28" t="s">
        <v>36</v>
      </c>
      <c r="P26" t="s">
        <v>67</v>
      </c>
    </row>
    <row r="27" spans="1:16" x14ac:dyDescent="0.25">
      <c r="A27" s="28">
        <v>6700</v>
      </c>
      <c r="B27" s="28">
        <v>2382424</v>
      </c>
      <c r="C27" s="28" t="s">
        <v>76</v>
      </c>
      <c r="D27" s="28">
        <f t="shared" si="1"/>
        <v>180</v>
      </c>
      <c r="E27" s="28">
        <v>25.88</v>
      </c>
      <c r="F27" s="30">
        <v>46023</v>
      </c>
      <c r="G27" s="30">
        <v>46387</v>
      </c>
      <c r="H27" s="28">
        <v>180</v>
      </c>
      <c r="I27" s="28" t="s">
        <v>43</v>
      </c>
      <c r="J27" s="28" t="s">
        <v>44</v>
      </c>
      <c r="K27" s="28" t="s">
        <v>45</v>
      </c>
      <c r="L27" s="28"/>
      <c r="M27" s="28">
        <v>1001</v>
      </c>
      <c r="N27" s="28"/>
      <c r="O27" s="28" t="s">
        <v>36</v>
      </c>
      <c r="P27" t="s">
        <v>67</v>
      </c>
    </row>
    <row r="28" spans="1:16" x14ac:dyDescent="0.25">
      <c r="A28" s="28">
        <v>6700</v>
      </c>
      <c r="B28" s="28">
        <v>2384129</v>
      </c>
      <c r="C28" s="28" t="s">
        <v>77</v>
      </c>
      <c r="D28" s="28">
        <v>200</v>
      </c>
      <c r="E28" s="28">
        <v>65.39</v>
      </c>
      <c r="F28" s="30">
        <v>46023</v>
      </c>
      <c r="G28" s="30">
        <v>46387</v>
      </c>
      <c r="H28" s="28">
        <v>200</v>
      </c>
      <c r="I28" s="28" t="s">
        <v>43</v>
      </c>
      <c r="J28" s="28" t="s">
        <v>44</v>
      </c>
      <c r="K28" s="28" t="s">
        <v>45</v>
      </c>
      <c r="L28" s="28"/>
      <c r="M28" s="28">
        <v>1001</v>
      </c>
      <c r="N28" s="28"/>
      <c r="O28" s="28" t="s">
        <v>36</v>
      </c>
      <c r="P28" t="s">
        <v>67</v>
      </c>
    </row>
    <row r="29" spans="1:16" x14ac:dyDescent="0.25">
      <c r="A29" s="28">
        <v>6700</v>
      </c>
      <c r="B29" s="28">
        <v>2386593</v>
      </c>
      <c r="C29" s="28" t="s">
        <v>78</v>
      </c>
      <c r="D29" s="28">
        <f t="shared" si="1"/>
        <v>100</v>
      </c>
      <c r="E29" s="28">
        <v>126.12</v>
      </c>
      <c r="F29" s="30">
        <v>46023</v>
      </c>
      <c r="G29" s="30">
        <v>46387</v>
      </c>
      <c r="H29" s="28">
        <v>100</v>
      </c>
      <c r="I29" s="28" t="s">
        <v>43</v>
      </c>
      <c r="J29" s="28" t="s">
        <v>44</v>
      </c>
      <c r="K29" s="28" t="s">
        <v>45</v>
      </c>
      <c r="L29" s="28"/>
      <c r="M29" s="28">
        <v>1001</v>
      </c>
      <c r="N29" s="28"/>
      <c r="O29" s="28" t="s">
        <v>36</v>
      </c>
      <c r="P29" t="s">
        <v>67</v>
      </c>
    </row>
    <row r="30" spans="1:16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2" spans="1:16" ht="15.75" x14ac:dyDescent="0.25">
      <c r="C32" s="53" t="s">
        <v>79</v>
      </c>
      <c r="D32" s="54" t="s">
        <v>80</v>
      </c>
      <c r="E32" s="55">
        <v>25</v>
      </c>
    </row>
    <row r="33" spans="3:5" ht="15.75" x14ac:dyDescent="0.25">
      <c r="C33" s="53" t="s">
        <v>81</v>
      </c>
      <c r="D33" s="56" t="s">
        <v>82</v>
      </c>
      <c r="E33" s="55">
        <v>756</v>
      </c>
    </row>
    <row r="34" spans="3:5" ht="15.75" x14ac:dyDescent="0.25">
      <c r="C34" s="53" t="s">
        <v>83</v>
      </c>
      <c r="D34" s="56" t="s">
        <v>82</v>
      </c>
      <c r="E34" s="55">
        <v>230</v>
      </c>
    </row>
    <row r="35" spans="3:5" ht="15.75" x14ac:dyDescent="0.25">
      <c r="C35" s="53" t="s">
        <v>84</v>
      </c>
      <c r="D35" s="56" t="s">
        <v>82</v>
      </c>
      <c r="E35" s="55">
        <v>60</v>
      </c>
    </row>
    <row r="36" spans="3:5" ht="15.75" x14ac:dyDescent="0.25">
      <c r="C36" s="53" t="s">
        <v>85</v>
      </c>
      <c r="D36" s="56" t="s">
        <v>82</v>
      </c>
      <c r="E36" s="55">
        <v>24</v>
      </c>
    </row>
    <row r="37" spans="3:5" ht="15.75" x14ac:dyDescent="0.25">
      <c r="C37" s="53" t="s">
        <v>86</v>
      </c>
      <c r="D37" s="56" t="s">
        <v>82</v>
      </c>
      <c r="E37" s="57">
        <v>1000</v>
      </c>
    </row>
    <row r="38" spans="3:5" ht="15.75" x14ac:dyDescent="0.25">
      <c r="C38" s="53" t="s">
        <v>87</v>
      </c>
      <c r="D38" s="56" t="s">
        <v>82</v>
      </c>
      <c r="E38" s="57">
        <v>1200</v>
      </c>
    </row>
    <row r="39" spans="3:5" ht="15.75" x14ac:dyDescent="0.25">
      <c r="C39" s="53" t="s">
        <v>88</v>
      </c>
      <c r="D39" s="56" t="s">
        <v>82</v>
      </c>
      <c r="E39" s="57">
        <v>1200</v>
      </c>
    </row>
    <row r="40" spans="3:5" ht="15.75" x14ac:dyDescent="0.25">
      <c r="C40" s="53" t="s">
        <v>89</v>
      </c>
      <c r="D40" s="56" t="s">
        <v>82</v>
      </c>
      <c r="E40" s="55">
        <v>160</v>
      </c>
    </row>
    <row r="41" spans="3:5" ht="15.75" x14ac:dyDescent="0.25">
      <c r="C41" s="53" t="s">
        <v>90</v>
      </c>
      <c r="D41" s="56" t="s">
        <v>82</v>
      </c>
      <c r="E41" s="55">
        <v>150</v>
      </c>
    </row>
    <row r="42" spans="3:5" ht="15.75" x14ac:dyDescent="0.25">
      <c r="C42" s="53" t="s">
        <v>91</v>
      </c>
      <c r="D42" s="56" t="s">
        <v>82</v>
      </c>
      <c r="E42" s="55">
        <v>120</v>
      </c>
    </row>
    <row r="43" spans="3:5" ht="15.75" x14ac:dyDescent="0.25">
      <c r="C43" s="53" t="s">
        <v>92</v>
      </c>
      <c r="D43" s="56" t="s">
        <v>82</v>
      </c>
      <c r="E43" s="55">
        <v>50</v>
      </c>
    </row>
    <row r="44" spans="3:5" ht="15.75" x14ac:dyDescent="0.25">
      <c r="C44" s="53" t="s">
        <v>93</v>
      </c>
      <c r="D44" s="56" t="s">
        <v>82</v>
      </c>
      <c r="E44" s="55">
        <v>110</v>
      </c>
    </row>
    <row r="45" spans="3:5" ht="15.75" x14ac:dyDescent="0.25">
      <c r="C45" s="53" t="s">
        <v>94</v>
      </c>
      <c r="D45" s="56" t="s">
        <v>82</v>
      </c>
      <c r="E45" s="55">
        <v>100</v>
      </c>
    </row>
    <row r="46" spans="3:5" ht="15.75" x14ac:dyDescent="0.25">
      <c r="C46" s="53" t="s">
        <v>95</v>
      </c>
      <c r="D46" s="56" t="s">
        <v>82</v>
      </c>
      <c r="E46" s="55">
        <v>100</v>
      </c>
    </row>
    <row r="47" spans="3:5" ht="15.75" x14ac:dyDescent="0.25">
      <c r="C47" s="53" t="s">
        <v>96</v>
      </c>
      <c r="D47" s="56" t="s">
        <v>82</v>
      </c>
      <c r="E47" s="55">
        <v>358</v>
      </c>
    </row>
    <row r="48" spans="3:5" ht="15.75" x14ac:dyDescent="0.25">
      <c r="C48" s="53" t="s">
        <v>97</v>
      </c>
      <c r="D48" s="56" t="s">
        <v>82</v>
      </c>
      <c r="E48" s="55">
        <v>150</v>
      </c>
    </row>
    <row r="49" spans="3:5" ht="15.75" x14ac:dyDescent="0.25">
      <c r="C49" s="53" t="s">
        <v>98</v>
      </c>
      <c r="D49" s="56" t="s">
        <v>82</v>
      </c>
      <c r="E49" s="55">
        <v>20</v>
      </c>
    </row>
    <row r="50" spans="3:5" ht="15.75" x14ac:dyDescent="0.25">
      <c r="C50" s="53" t="s">
        <v>99</v>
      </c>
      <c r="D50" s="56" t="s">
        <v>82</v>
      </c>
      <c r="E50" s="55">
        <v>660</v>
      </c>
    </row>
    <row r="51" spans="3:5" ht="15.75" x14ac:dyDescent="0.25">
      <c r="C51" s="53" t="s">
        <v>100</v>
      </c>
      <c r="D51" s="56" t="s">
        <v>82</v>
      </c>
      <c r="E51" s="55">
        <v>50</v>
      </c>
    </row>
    <row r="52" spans="3:5" ht="15.75" x14ac:dyDescent="0.25">
      <c r="C52" s="53" t="s">
        <v>101</v>
      </c>
      <c r="D52" s="56" t="s">
        <v>82</v>
      </c>
      <c r="E52" s="55">
        <v>30</v>
      </c>
    </row>
    <row r="53" spans="3:5" ht="15.75" x14ac:dyDescent="0.25">
      <c r="C53" s="53" t="s">
        <v>102</v>
      </c>
      <c r="D53" s="56" t="s">
        <v>82</v>
      </c>
      <c r="E53" s="55">
        <v>180</v>
      </c>
    </row>
    <row r="54" spans="3:5" ht="15.75" x14ac:dyDescent="0.25">
      <c r="C54" s="53" t="s">
        <v>103</v>
      </c>
      <c r="D54" s="56" t="s">
        <v>82</v>
      </c>
      <c r="E54" s="55">
        <v>200</v>
      </c>
    </row>
    <row r="55" spans="3:5" ht="15.75" x14ac:dyDescent="0.25">
      <c r="C55" s="53" t="s">
        <v>104</v>
      </c>
      <c r="D55" s="56" t="s">
        <v>82</v>
      </c>
      <c r="E55" s="55">
        <v>100</v>
      </c>
    </row>
  </sheetData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НМЦ единицы</vt:lpstr>
      <vt:lpstr>Расчет НМЦ лота закупки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Васильева Кристина Игоревна</cp:lastModifiedBy>
  <cp:lastPrinted>2026-02-27T06:54:51Z</cp:lastPrinted>
  <dcterms:created xsi:type="dcterms:W3CDTF">2014-06-26T05:52:50Z</dcterms:created>
  <dcterms:modified xsi:type="dcterms:W3CDTF">2026-05-04T12:58:54Z</dcterms:modified>
</cp:coreProperties>
</file>